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256" windowHeight="12540"/>
  </bookViews>
  <sheets>
    <sheet name="2021年度西青区住建委评分表" sheetId="5" r:id="rId1"/>
    <sheet name="2021年度西青区住建委评分表 (3)" sheetId="21" state="hidden" r:id="rId2"/>
    <sheet name="2021年度西青区住建委评分表 (草稿)" sheetId="8" state="hidden" r:id="rId3"/>
    <sheet name="2021年度西青区住建委评分表 (2)" sheetId="10" state="hidden" r:id="rId4"/>
    <sheet name="2020年度部门整体支出评价指标体系及评分表 (2)" sheetId="4" state="hidden" r:id="rId5"/>
  </sheets>
  <definedNames>
    <definedName name="_xlnm._FilterDatabase" localSheetId="0" hidden="1">'2021年度西青区住建委评分表'!$A$4:$I$43</definedName>
    <definedName name="_xlnm._FilterDatabase" localSheetId="1" hidden="1">'2021年度西青区住建委评分表 (3)'!$A$4:$M$4</definedName>
    <definedName name="_xlnm.Print_Area" localSheetId="0">'2021年度西青区住建委评分表'!$A$1:$I$43</definedName>
    <definedName name="_xlnm.Print_Titles" localSheetId="4">'2020年度部门整体支出评价指标体系及评分表 (2)'!$1:$4</definedName>
    <definedName name="_xlnm.Print_Titles" localSheetId="0">'2021年度西青区住建委评分表'!$1:$4</definedName>
    <definedName name="_xlnm.Print_Titles" localSheetId="3">'2021年度西青区住建委评分表 (2)'!$1:$4</definedName>
    <definedName name="_xlnm.Print_Titles" localSheetId="1">'2021年度西青区住建委评分表 (3)'!$1:$4</definedName>
    <definedName name="_xlnm.Print_Titles" localSheetId="2">'2021年度西青区住建委评分表 (草稿)'!$1:$4</definedName>
  </definedNames>
  <calcPr calcId="144525"/>
</workbook>
</file>

<file path=xl/calcChain.xml><?xml version="1.0" encoding="utf-8"?>
<calcChain xmlns="http://schemas.openxmlformats.org/spreadsheetml/2006/main">
  <c r="D59" i="21" l="1"/>
  <c r="H3" i="21" s="1"/>
  <c r="H24" i="21"/>
  <c r="H23" i="21"/>
  <c r="J21" i="21"/>
  <c r="H5" i="21"/>
  <c r="H59" i="21" s="1"/>
  <c r="H97" i="10" l="1"/>
  <c r="E97" i="10"/>
  <c r="G102" i="8" l="1"/>
  <c r="D102" i="8"/>
  <c r="H43" i="5" l="1"/>
  <c r="D43" i="5"/>
  <c r="H124" i="4" l="1"/>
  <c r="E124" i="4"/>
</calcChain>
</file>

<file path=xl/comments1.xml><?xml version="1.0" encoding="utf-8"?>
<comments xmlns="http://schemas.openxmlformats.org/spreadsheetml/2006/main">
  <authors>
    <author>Micorosoft</author>
  </authors>
  <commentList>
    <comment ref="B9" authorId="0">
      <text>
        <r>
          <rPr>
            <b/>
            <sz val="9"/>
            <color indexed="81"/>
            <rFont val="宋体"/>
            <family val="3"/>
            <charset val="134"/>
          </rPr>
          <t>Micorosoft:</t>
        </r>
        <r>
          <rPr>
            <sz val="9"/>
            <color indexed="81"/>
            <rFont val="宋体"/>
            <family val="3"/>
            <charset val="134"/>
          </rPr>
          <t xml:space="preserve">
预算编制</t>
        </r>
      </text>
    </comment>
  </commentList>
</comments>
</file>

<file path=xl/comments2.xml><?xml version="1.0" encoding="utf-8"?>
<comments xmlns="http://schemas.openxmlformats.org/spreadsheetml/2006/main">
  <authors>
    <author>Micorosoft</author>
  </authors>
  <commentList>
    <comment ref="B9" authorId="0">
      <text>
        <r>
          <rPr>
            <b/>
            <sz val="9"/>
            <color indexed="81"/>
            <rFont val="宋体"/>
            <family val="3"/>
            <charset val="134"/>
          </rPr>
          <t>Micorosoft:</t>
        </r>
        <r>
          <rPr>
            <sz val="9"/>
            <color indexed="81"/>
            <rFont val="宋体"/>
            <family val="3"/>
            <charset val="134"/>
          </rPr>
          <t xml:space="preserve">
预算编制</t>
        </r>
      </text>
    </comment>
    <comment ref="B12" authorId="0">
      <text>
        <r>
          <rPr>
            <b/>
            <sz val="9"/>
            <color indexed="81"/>
            <rFont val="宋体"/>
            <family val="3"/>
            <charset val="134"/>
          </rPr>
          <t>Micorosoft:</t>
        </r>
        <r>
          <rPr>
            <sz val="9"/>
            <color indexed="81"/>
            <rFont val="宋体"/>
            <family val="3"/>
            <charset val="134"/>
          </rPr>
          <t xml:space="preserve">
预算编制</t>
        </r>
      </text>
    </comment>
    <comment ref="A29" authorId="0">
      <text>
        <r>
          <rPr>
            <b/>
            <sz val="9"/>
            <color indexed="81"/>
            <rFont val="宋体"/>
            <family val="3"/>
            <charset val="134"/>
          </rPr>
          <t>Micorosoft:</t>
        </r>
        <r>
          <rPr>
            <sz val="9"/>
            <color indexed="81"/>
            <rFont val="宋体"/>
            <family val="3"/>
            <charset val="134"/>
          </rPr>
          <t xml:space="preserve">
产出与效果综合为部门绩效。</t>
        </r>
      </text>
    </comment>
  </commentList>
</comments>
</file>

<file path=xl/comments3.xml><?xml version="1.0" encoding="utf-8"?>
<comments xmlns="http://schemas.openxmlformats.org/spreadsheetml/2006/main">
  <authors>
    <author>Micorosoft</author>
  </authors>
  <commentList>
    <comment ref="A55" authorId="0">
      <text>
        <r>
          <rPr>
            <b/>
            <sz val="9"/>
            <color indexed="81"/>
            <rFont val="宋体"/>
            <family val="3"/>
            <charset val="134"/>
          </rPr>
          <t>Micorosoft:</t>
        </r>
        <r>
          <rPr>
            <sz val="9"/>
            <color indexed="81"/>
            <rFont val="宋体"/>
            <family val="3"/>
            <charset val="134"/>
          </rPr>
          <t xml:space="preserve">
产出与效果综合为部门绩效。</t>
        </r>
      </text>
    </comment>
  </commentList>
</comments>
</file>

<file path=xl/comments4.xml><?xml version="1.0" encoding="utf-8"?>
<comments xmlns="http://schemas.openxmlformats.org/spreadsheetml/2006/main">
  <authors>
    <author>Micorosoft</author>
  </authors>
  <commentList>
    <comment ref="A50" authorId="0">
      <text>
        <r>
          <rPr>
            <b/>
            <sz val="9"/>
            <color indexed="81"/>
            <rFont val="宋体"/>
            <family val="3"/>
            <charset val="134"/>
          </rPr>
          <t>Micorosoft:</t>
        </r>
        <r>
          <rPr>
            <sz val="9"/>
            <color indexed="81"/>
            <rFont val="宋体"/>
            <family val="3"/>
            <charset val="134"/>
          </rPr>
          <t xml:space="preserve">
产出与效果综合为部门绩效。</t>
        </r>
      </text>
    </comment>
  </commentList>
</comments>
</file>

<file path=xl/sharedStrings.xml><?xml version="1.0" encoding="utf-8"?>
<sst xmlns="http://schemas.openxmlformats.org/spreadsheetml/2006/main" count="1421" uniqueCount="890">
  <si>
    <t>附件：</t>
  </si>
  <si>
    <t>分值</t>
  </si>
  <si>
    <t>得分</t>
  </si>
  <si>
    <t>天津市红桥区人力资源和社会保障局2020年度部门整体支出评价指标体系及评分表</t>
  </si>
  <si>
    <t>一级指标</t>
  </si>
  <si>
    <t>二级指标</t>
  </si>
  <si>
    <t>三级指标</t>
  </si>
  <si>
    <t>指标解释和说明</t>
  </si>
  <si>
    <t>评分标准</t>
  </si>
  <si>
    <r>
      <t>决策（</t>
    </r>
    <r>
      <rPr>
        <sz val="10.5"/>
        <color theme="1"/>
        <rFont val="Times New Roman"/>
        <family val="1"/>
      </rPr>
      <t>15</t>
    </r>
    <r>
      <rPr>
        <sz val="10.5"/>
        <color theme="1"/>
        <rFont val="宋体"/>
        <family val="3"/>
        <charset val="134"/>
      </rPr>
      <t>分）</t>
    </r>
  </si>
  <si>
    <r>
      <t>目标设定（</t>
    </r>
    <r>
      <rPr>
        <sz val="10.5"/>
        <color theme="1"/>
        <rFont val="Times New Roman"/>
        <family val="1"/>
      </rPr>
      <t>6</t>
    </r>
    <r>
      <rPr>
        <sz val="10.5"/>
        <color theme="1"/>
        <rFont val="宋体"/>
        <family val="3"/>
        <charset val="134"/>
      </rPr>
      <t>分）</t>
    </r>
  </si>
  <si>
    <t>绩效目标合法合规合理性</t>
  </si>
  <si>
    <r>
      <t>2.</t>
    </r>
    <r>
      <rPr>
        <sz val="10.5"/>
        <color theme="1"/>
        <rFont val="宋体"/>
        <family val="3"/>
        <charset val="134"/>
      </rPr>
      <t>是否符合部门“三定”方案确定的职责；</t>
    </r>
  </si>
  <si>
    <r>
      <t>3.</t>
    </r>
    <r>
      <rPr>
        <sz val="10.5"/>
        <color theme="1"/>
        <rFont val="宋体"/>
        <family val="3"/>
        <charset val="134"/>
      </rPr>
      <t>是否通过清晰、可衡量的指标值予以体现；</t>
    </r>
  </si>
  <si>
    <r>
      <t>4.</t>
    </r>
    <r>
      <rPr>
        <sz val="10.5"/>
        <color theme="1"/>
        <rFont val="宋体"/>
        <family val="3"/>
        <charset val="134"/>
      </rPr>
      <t>是否与部门年度的任务数或计划数相对应；</t>
    </r>
  </si>
  <si>
    <r>
      <t>5.</t>
    </r>
    <r>
      <rPr>
        <sz val="10.5"/>
        <color theme="1"/>
        <rFont val="宋体"/>
        <family val="3"/>
        <charset val="134"/>
      </rPr>
      <t>是否与本年度部门预算资金相匹配。</t>
    </r>
  </si>
  <si>
    <r>
      <t>该项分值</t>
    </r>
    <r>
      <rPr>
        <sz val="10.5"/>
        <color theme="1"/>
        <rFont val="Times New Roman"/>
        <family val="1"/>
      </rPr>
      <t>1</t>
    </r>
    <r>
      <rPr>
        <sz val="10.5"/>
        <color theme="1"/>
        <rFont val="宋体"/>
        <family val="3"/>
        <charset val="134"/>
      </rPr>
      <t>分。结果为“是”得</t>
    </r>
    <r>
      <rPr>
        <sz val="10.5"/>
        <color theme="1"/>
        <rFont val="Times New Roman"/>
        <family val="1"/>
      </rPr>
      <t>1</t>
    </r>
    <r>
      <rPr>
        <sz val="10.5"/>
        <color theme="1"/>
        <rFont val="宋体"/>
        <family val="3"/>
        <charset val="134"/>
      </rPr>
      <t>分，为“否”得</t>
    </r>
    <r>
      <rPr>
        <sz val="10.5"/>
        <color theme="1"/>
        <rFont val="Times New Roman"/>
        <family val="1"/>
      </rPr>
      <t>0</t>
    </r>
    <r>
      <rPr>
        <sz val="10.5"/>
        <color theme="1"/>
        <rFont val="宋体"/>
        <family val="3"/>
        <charset val="134"/>
      </rPr>
      <t>分。</t>
    </r>
  </si>
  <si>
    <t>绩效目标与部门职责的相符性</t>
  </si>
  <si>
    <t>绩效指标清晰量化程度</t>
  </si>
  <si>
    <r>
      <t>该项分值</t>
    </r>
    <r>
      <rPr>
        <sz val="10.5"/>
        <color theme="1"/>
        <rFont val="Times New Roman"/>
        <family val="1"/>
      </rPr>
      <t>1</t>
    </r>
    <r>
      <rPr>
        <sz val="10.5"/>
        <color theme="1"/>
        <rFont val="宋体"/>
        <family val="3"/>
        <charset val="134"/>
      </rPr>
      <t>分。结果为“是”得</t>
    </r>
    <r>
      <rPr>
        <sz val="10.5"/>
        <color theme="1"/>
        <rFont val="Times New Roman"/>
        <family val="1"/>
      </rPr>
      <t>1</t>
    </r>
    <r>
      <rPr>
        <sz val="10.5"/>
        <color theme="1"/>
        <rFont val="宋体"/>
        <family val="3"/>
        <charset val="134"/>
      </rPr>
      <t>分，存在一处指标不够清晰量化的，扣</t>
    </r>
    <r>
      <rPr>
        <sz val="10.5"/>
        <color theme="1"/>
        <rFont val="Times New Roman"/>
        <family val="1"/>
      </rPr>
      <t>0.2</t>
    </r>
    <r>
      <rPr>
        <sz val="10.5"/>
        <color theme="1"/>
        <rFont val="宋体"/>
        <family val="3"/>
        <charset val="134"/>
      </rPr>
      <t>分，扣完为止。</t>
    </r>
  </si>
  <si>
    <t>绩效目标与年度任务对应性</t>
  </si>
  <si>
    <t>绩效目标与预算资金匹配性</t>
  </si>
  <si>
    <r>
      <t>决策过程（</t>
    </r>
    <r>
      <rPr>
        <sz val="10.5"/>
        <color theme="1"/>
        <rFont val="Times New Roman"/>
        <family val="1"/>
      </rPr>
      <t>3</t>
    </r>
    <r>
      <rPr>
        <sz val="10.5"/>
        <color theme="1"/>
        <rFont val="宋体"/>
        <family val="3"/>
        <charset val="134"/>
      </rPr>
      <t>分）</t>
    </r>
  </si>
  <si>
    <t>决策程序的科学性、规范性</t>
  </si>
  <si>
    <t>用以反映部门（单位）决策程序的情况：</t>
  </si>
  <si>
    <r>
      <t>1.</t>
    </r>
    <r>
      <rPr>
        <sz val="10.5"/>
        <color theme="1"/>
        <rFont val="宋体"/>
        <family val="3"/>
        <charset val="134"/>
      </rPr>
      <t>决策程序是否明确规范；</t>
    </r>
  </si>
  <si>
    <r>
      <t>3.</t>
    </r>
    <r>
      <rPr>
        <sz val="10.5"/>
        <color theme="1"/>
        <rFont val="宋体"/>
        <family val="3"/>
        <charset val="134"/>
      </rPr>
      <t>决策风险是否可控；</t>
    </r>
  </si>
  <si>
    <r>
      <t>5.</t>
    </r>
    <r>
      <rPr>
        <sz val="10.5"/>
        <color theme="1"/>
        <rFont val="宋体"/>
        <family val="3"/>
        <charset val="134"/>
      </rPr>
      <t>发生调整，调整程序是否规范。</t>
    </r>
  </si>
  <si>
    <t>决策依据的充分性</t>
  </si>
  <si>
    <t>调整程序规范性</t>
  </si>
  <si>
    <r>
      <t>预算编制（</t>
    </r>
    <r>
      <rPr>
        <sz val="10.5"/>
        <color theme="1"/>
        <rFont val="Times New Roman"/>
        <family val="1"/>
      </rPr>
      <t>6</t>
    </r>
    <r>
      <rPr>
        <sz val="10.5"/>
        <color theme="1"/>
        <rFont val="宋体"/>
        <family val="3"/>
        <charset val="134"/>
      </rPr>
      <t>分）</t>
    </r>
  </si>
  <si>
    <t>在职人员控制率</t>
  </si>
  <si>
    <t>反映部门（单位）本年度实际在职人员数与编制数的比率，用以反映和考核部门（单位）对人员成本的控制程度。</t>
  </si>
  <si>
    <r>
      <t>在职人员控制率＝（在职人员数／编制数）</t>
    </r>
    <r>
      <rPr>
        <sz val="10.5"/>
        <color theme="1"/>
        <rFont val="Times New Roman"/>
        <family val="1"/>
      </rPr>
      <t>x100%x</t>
    </r>
    <r>
      <rPr>
        <sz val="10.5"/>
        <color theme="1"/>
        <rFont val="宋体"/>
        <family val="3"/>
        <charset val="134"/>
      </rPr>
      <t>分值；在职人员控制率超过</t>
    </r>
    <r>
      <rPr>
        <sz val="10.5"/>
        <color theme="1"/>
        <rFont val="Times New Roman"/>
        <family val="1"/>
      </rPr>
      <t>100%</t>
    </r>
    <r>
      <rPr>
        <sz val="10.5"/>
        <color theme="1"/>
        <rFont val="宋体"/>
        <family val="3"/>
        <charset val="134"/>
      </rPr>
      <t>得</t>
    </r>
    <r>
      <rPr>
        <sz val="10.5"/>
        <color theme="1"/>
        <rFont val="Times New Roman"/>
        <family val="1"/>
      </rPr>
      <t>0</t>
    </r>
    <r>
      <rPr>
        <sz val="10.5"/>
        <color theme="1"/>
        <rFont val="宋体"/>
        <family val="3"/>
        <charset val="134"/>
      </rPr>
      <t>分。在职人员数：部门（单位）实际在职人数，以财政部门确定的部门决算编制口径为准。编制数：机构编制部门核定批复的部门（单位）的人员编制数。</t>
    </r>
  </si>
  <si>
    <t>用以反映部门（单位）本年度“三公”经费预算数与上年度“三公”经费预算数的变动比率，用以反映和考核部门（单位）对控制重点行政成本的努力程度。</t>
  </si>
  <si>
    <r>
      <t>“三公”经费变动率＝［（本年度“三公”经费总额－上年度“三公”经费总额）／上年度“三公”经费总额］×</t>
    </r>
    <r>
      <rPr>
        <sz val="10.5"/>
        <color theme="1"/>
        <rFont val="Times New Roman"/>
        <family val="1"/>
      </rPr>
      <t>100%</t>
    </r>
    <r>
      <rPr>
        <sz val="10.5"/>
        <color theme="1"/>
        <rFont val="宋体"/>
        <family val="3"/>
        <charset val="134"/>
      </rPr>
      <t>×分值。“三公”经费变动率高于</t>
    </r>
    <r>
      <rPr>
        <sz val="10.5"/>
        <color theme="1"/>
        <rFont val="Times New Roman"/>
        <family val="1"/>
      </rPr>
      <t>0</t>
    </r>
    <r>
      <rPr>
        <sz val="10.5"/>
        <color theme="1"/>
        <rFont val="宋体"/>
        <family val="3"/>
        <charset val="134"/>
      </rPr>
      <t>的得</t>
    </r>
    <r>
      <rPr>
        <sz val="10.5"/>
        <color theme="1"/>
        <rFont val="Times New Roman"/>
        <family val="1"/>
      </rPr>
      <t>0</t>
    </r>
    <r>
      <rPr>
        <sz val="10.5"/>
        <color theme="1"/>
        <rFont val="宋体"/>
        <family val="3"/>
        <charset val="134"/>
      </rPr>
      <t>分。</t>
    </r>
  </si>
  <si>
    <t>“三公”经费：年度预算安排的因公出国（境）费、公务车辆购置及运行费和公务招待费。</t>
  </si>
  <si>
    <t>重点支出安排率</t>
  </si>
  <si>
    <t>用以反映部门（单位）本年度预算安排的重点项目支出与部门项目总支出的比率，用以反映和考核部门（单位）对履行主要职责或完成重点任务的保障程度。</t>
  </si>
  <si>
    <r>
      <t>管理（</t>
    </r>
    <r>
      <rPr>
        <sz val="10.5"/>
        <color theme="1"/>
        <rFont val="Times New Roman"/>
        <family val="1"/>
      </rPr>
      <t>25</t>
    </r>
    <r>
      <rPr>
        <sz val="10.5"/>
        <color theme="1"/>
        <rFont val="宋体"/>
        <family val="3"/>
        <charset val="134"/>
      </rPr>
      <t>分）</t>
    </r>
  </si>
  <si>
    <r>
      <t>预算执行（</t>
    </r>
    <r>
      <rPr>
        <sz val="10.5"/>
        <color theme="1"/>
        <rFont val="Times New Roman"/>
        <family val="1"/>
      </rPr>
      <t>8</t>
    </r>
    <r>
      <rPr>
        <sz val="10.5"/>
        <color theme="1"/>
        <rFont val="宋体"/>
        <family val="3"/>
        <charset val="134"/>
      </rPr>
      <t>分）</t>
    </r>
  </si>
  <si>
    <t>预算执行率</t>
  </si>
  <si>
    <t>用以反映部门（单位）本年度支出预算完成数与预算数的比率，用以反映和考核该部门（单位）支出预算执行情况</t>
  </si>
  <si>
    <r>
      <t>支出预算执行率＝（支出预算完成数／预算）</t>
    </r>
    <r>
      <rPr>
        <sz val="10.5"/>
        <color theme="1"/>
        <rFont val="Times New Roman"/>
        <family val="1"/>
      </rPr>
      <t>x100%.</t>
    </r>
    <r>
      <rPr>
        <sz val="10.5"/>
        <color theme="1"/>
        <rFont val="宋体"/>
        <family val="3"/>
        <charset val="134"/>
      </rPr>
      <t>取绝对值，预算执行率－</t>
    </r>
    <r>
      <rPr>
        <sz val="10.5"/>
        <color theme="1"/>
        <rFont val="Times New Roman"/>
        <family val="1"/>
      </rPr>
      <t>100%</t>
    </r>
    <r>
      <rPr>
        <sz val="10.5"/>
        <color theme="1"/>
        <rFont val="宋体"/>
        <family val="3"/>
        <charset val="134"/>
      </rPr>
      <t>≤</t>
    </r>
    <r>
      <rPr>
        <sz val="10.5"/>
        <color theme="1"/>
        <rFont val="Times New Roman"/>
        <family val="1"/>
      </rPr>
      <t>5%</t>
    </r>
    <r>
      <rPr>
        <sz val="10.5"/>
        <color theme="1"/>
        <rFont val="宋体"/>
        <family val="3"/>
        <charset val="134"/>
      </rPr>
      <t>，得</t>
    </r>
    <r>
      <rPr>
        <sz val="10.5"/>
        <color theme="1"/>
        <rFont val="Times New Roman"/>
        <family val="1"/>
      </rPr>
      <t>2</t>
    </r>
    <r>
      <rPr>
        <sz val="10.5"/>
        <color theme="1"/>
        <rFont val="宋体"/>
        <family val="3"/>
        <charset val="134"/>
      </rPr>
      <t>分；预算执行率－</t>
    </r>
    <r>
      <rPr>
        <sz val="10.5"/>
        <color theme="1"/>
        <rFont val="Times New Roman"/>
        <family val="1"/>
      </rPr>
      <t>100%</t>
    </r>
    <r>
      <rPr>
        <sz val="10.5"/>
        <color theme="1"/>
        <rFont val="宋体"/>
        <family val="3"/>
        <charset val="134"/>
      </rPr>
      <t>≤</t>
    </r>
    <r>
      <rPr>
        <sz val="10.5"/>
        <color theme="1"/>
        <rFont val="Times New Roman"/>
        <family val="1"/>
      </rPr>
      <t>15%</t>
    </r>
    <r>
      <rPr>
        <sz val="10.5"/>
        <color theme="1"/>
        <rFont val="宋体"/>
        <family val="3"/>
        <charset val="134"/>
      </rPr>
      <t>，得</t>
    </r>
    <r>
      <rPr>
        <sz val="10.5"/>
        <color theme="1"/>
        <rFont val="Times New Roman"/>
        <family val="1"/>
      </rPr>
      <t>1</t>
    </r>
    <r>
      <rPr>
        <sz val="10.5"/>
        <color theme="1"/>
        <rFont val="宋体"/>
        <family val="3"/>
        <charset val="134"/>
      </rPr>
      <t>分。</t>
    </r>
  </si>
  <si>
    <r>
      <t>预算执行率－</t>
    </r>
    <r>
      <rPr>
        <sz val="10.5"/>
        <color theme="1"/>
        <rFont val="Times New Roman"/>
        <family val="1"/>
      </rPr>
      <t>100%</t>
    </r>
    <r>
      <rPr>
        <sz val="10.5"/>
        <color theme="1"/>
        <rFont val="宋体"/>
        <family val="3"/>
        <charset val="134"/>
      </rPr>
      <t>≥</t>
    </r>
    <r>
      <rPr>
        <sz val="10.5"/>
        <color theme="1"/>
        <rFont val="Times New Roman"/>
        <family val="1"/>
      </rPr>
      <t>15%</t>
    </r>
    <r>
      <rPr>
        <sz val="10.5"/>
        <color theme="1"/>
        <rFont val="宋体"/>
        <family val="3"/>
        <charset val="134"/>
      </rPr>
      <t>，得</t>
    </r>
    <r>
      <rPr>
        <sz val="10.5"/>
        <color theme="1"/>
        <rFont val="Times New Roman"/>
        <family val="1"/>
      </rPr>
      <t>0</t>
    </r>
    <r>
      <rPr>
        <sz val="10.5"/>
        <color theme="1"/>
        <rFont val="宋体"/>
        <family val="3"/>
        <charset val="134"/>
      </rPr>
      <t>分。</t>
    </r>
  </si>
  <si>
    <t>支出预算完成数：部门（单位）本年度实际执行的支出数</t>
  </si>
  <si>
    <t>预算数：财政部门批复的本年度部门（单位）支出预算数</t>
  </si>
  <si>
    <t>预算调整率</t>
  </si>
  <si>
    <t>用以反映部门（单位）本年度预算调整数与预算数的比率，用以反映和考核部门（单位）预算的调整程度。</t>
  </si>
  <si>
    <r>
      <t>预算调整率＝（预算调整数／预算数）</t>
    </r>
    <r>
      <rPr>
        <sz val="10.5"/>
        <color theme="1"/>
        <rFont val="Times New Roman"/>
        <family val="1"/>
      </rPr>
      <t>x100%x</t>
    </r>
    <r>
      <rPr>
        <sz val="10.5"/>
        <color theme="1"/>
        <rFont val="宋体"/>
        <family val="3"/>
        <charset val="134"/>
      </rPr>
      <t>分值。预算调整率在</t>
    </r>
    <r>
      <rPr>
        <sz val="10.5"/>
        <color theme="1"/>
        <rFont val="Times New Roman"/>
        <family val="1"/>
      </rPr>
      <t>15%</t>
    </r>
    <r>
      <rPr>
        <sz val="10.5"/>
        <color theme="1"/>
        <rFont val="宋体"/>
        <family val="3"/>
        <charset val="134"/>
      </rPr>
      <t>以上得</t>
    </r>
    <r>
      <rPr>
        <sz val="10.5"/>
        <color theme="1"/>
        <rFont val="Times New Roman"/>
        <family val="1"/>
      </rPr>
      <t>0</t>
    </r>
    <r>
      <rPr>
        <sz val="10.5"/>
        <color theme="1"/>
        <rFont val="宋体"/>
        <family val="3"/>
        <charset val="134"/>
      </rPr>
      <t>分。预算调整数：部门（单位）在本年度内涉及预算的追加、追减或结构调整的资金总和（因落实国家政策、发生不可抗力、上级部门或本级党委政府临时交办而产生的调整除外）</t>
    </r>
  </si>
  <si>
    <t>支付进度率</t>
  </si>
  <si>
    <t>用以反映部门（单位）实际支付进度与既定支付进度的比率，用以反映和考核部门（单位）预算执行的及时性和均衡性程度。</t>
  </si>
  <si>
    <r>
      <t>支付进度率＝（实际支付进度／既定支付进度）×</t>
    </r>
    <r>
      <rPr>
        <sz val="10.5"/>
        <color theme="1"/>
        <rFont val="Times New Roman"/>
        <family val="1"/>
      </rPr>
      <t>100%</t>
    </r>
    <r>
      <rPr>
        <sz val="10.5"/>
        <color theme="1"/>
        <rFont val="宋体"/>
        <family val="3"/>
        <charset val="134"/>
      </rPr>
      <t>×分值。</t>
    </r>
  </si>
  <si>
    <t>公用经费空置率</t>
  </si>
  <si>
    <t>用以反映部门（单位）本年度实际支出的公用经费总额与预算安排的公用经费总额的比率，用以反映和考核部门（单位）对机构运转成本的实际控制程度。</t>
  </si>
  <si>
    <r>
      <t>公用经费控制率＝（实际支出公用经费总额／预算安排公用经费总额）</t>
    </r>
    <r>
      <rPr>
        <sz val="10.5"/>
        <color theme="1"/>
        <rFont val="Times New Roman"/>
        <family val="1"/>
      </rPr>
      <t>x100%x</t>
    </r>
    <r>
      <rPr>
        <sz val="10.5"/>
        <color theme="1"/>
        <rFont val="宋体"/>
        <family val="3"/>
        <charset val="134"/>
      </rPr>
      <t>分值。公用经费控制率在</t>
    </r>
    <r>
      <rPr>
        <sz val="10.5"/>
        <color theme="1"/>
        <rFont val="Times New Roman"/>
        <family val="1"/>
      </rPr>
      <t>100%</t>
    </r>
    <r>
      <rPr>
        <sz val="10.5"/>
        <color theme="1"/>
        <rFont val="宋体"/>
        <family val="3"/>
        <charset val="134"/>
      </rPr>
      <t>以上得</t>
    </r>
    <r>
      <rPr>
        <sz val="10.5"/>
        <color theme="1"/>
        <rFont val="Times New Roman"/>
        <family val="1"/>
      </rPr>
      <t>0</t>
    </r>
    <r>
      <rPr>
        <sz val="10.5"/>
        <color theme="1"/>
        <rFont val="宋体"/>
        <family val="3"/>
        <charset val="134"/>
      </rPr>
      <t>分。</t>
    </r>
  </si>
  <si>
    <t>“三公”经费空置率</t>
  </si>
  <si>
    <t>部门（单位）本年度“三公”经费实际支出数与预算安排数的比率，用以反映和考核部门（单位）对“三公”经费的实际控制程度。</t>
  </si>
  <si>
    <r>
      <t>预算管理（</t>
    </r>
    <r>
      <rPr>
        <sz val="10.5"/>
        <color theme="1"/>
        <rFont val="Times New Roman"/>
        <family val="1"/>
      </rPr>
      <t>9</t>
    </r>
    <r>
      <rPr>
        <sz val="10.5"/>
        <color theme="1"/>
        <rFont val="宋体"/>
        <family val="3"/>
        <charset val="134"/>
      </rPr>
      <t>分）</t>
    </r>
  </si>
  <si>
    <t>管理制度健全性</t>
  </si>
  <si>
    <t>用以反映和考核部门（单位）预算管理制度对完成主要职贵或促进事业发展的保障情况：</t>
  </si>
  <si>
    <r>
      <t>1.</t>
    </r>
    <r>
      <rPr>
        <sz val="10.5"/>
        <color theme="1"/>
        <rFont val="宋体"/>
        <family val="3"/>
        <charset val="134"/>
      </rPr>
      <t>预算资金管理办法、绩效跟踪管理办法、资产管理办法等各项制度是否健全；</t>
    </r>
  </si>
  <si>
    <r>
      <t>2.</t>
    </r>
    <r>
      <rPr>
        <sz val="10.5"/>
        <color theme="1"/>
        <rFont val="宋体"/>
        <family val="3"/>
        <charset val="134"/>
      </rPr>
      <t>部门内部财务管理制度是否完整、合规；</t>
    </r>
  </si>
  <si>
    <r>
      <t>3.</t>
    </r>
    <r>
      <rPr>
        <sz val="10.5"/>
        <color theme="1"/>
        <rFont val="宋体"/>
        <family val="3"/>
        <charset val="134"/>
      </rPr>
      <t>会计核算制度是否完整、合规；</t>
    </r>
  </si>
  <si>
    <r>
      <t>4.</t>
    </r>
    <r>
      <rPr>
        <sz val="10.5"/>
        <color theme="1"/>
        <rFont val="宋体"/>
        <family val="3"/>
        <charset val="134"/>
      </rPr>
      <t>管理制度执行是否有效。</t>
    </r>
  </si>
  <si>
    <r>
      <t>该项分值</t>
    </r>
    <r>
      <rPr>
        <sz val="10.5"/>
        <color theme="1"/>
        <rFont val="Times New Roman"/>
        <family val="1"/>
      </rPr>
      <t>4</t>
    </r>
    <r>
      <rPr>
        <sz val="10.5"/>
        <color theme="1"/>
        <rFont val="宋体"/>
        <family val="3"/>
        <charset val="134"/>
      </rPr>
      <t>分。每项结果为“是”得</t>
    </r>
    <r>
      <rPr>
        <sz val="10.5"/>
        <color theme="1"/>
        <rFont val="Times New Roman"/>
        <family val="1"/>
      </rPr>
      <t>1</t>
    </r>
    <r>
      <rPr>
        <sz val="10.5"/>
        <color theme="1"/>
        <rFont val="宋体"/>
        <family val="3"/>
        <charset val="134"/>
      </rPr>
      <t>分，根据实际情况打分。</t>
    </r>
  </si>
  <si>
    <t>政府采购执行率</t>
  </si>
  <si>
    <t>反映部门（单位）政府采购预算情况，考核部门（单位）本年度实际政府采购金额与年初政府采购预算编制合理性。</t>
  </si>
  <si>
    <r>
      <t>政府采购执行率＝（实际政府采购金额／政府采购预算数）</t>
    </r>
    <r>
      <rPr>
        <sz val="10.5"/>
        <color theme="1"/>
        <rFont val="Times New Roman"/>
        <family val="1"/>
      </rPr>
      <t>x100%x</t>
    </r>
    <r>
      <rPr>
        <sz val="10.5"/>
        <color theme="1"/>
        <rFont val="宋体"/>
        <family val="3"/>
        <charset val="134"/>
      </rPr>
      <t>分值。政府采购执行率在</t>
    </r>
    <r>
      <rPr>
        <sz val="10.5"/>
        <color theme="1"/>
        <rFont val="Times New Roman"/>
        <family val="1"/>
      </rPr>
      <t>70%</t>
    </r>
    <r>
      <rPr>
        <sz val="10.5"/>
        <color theme="1"/>
        <rFont val="宋体"/>
        <family val="3"/>
        <charset val="134"/>
      </rPr>
      <t>以下得</t>
    </r>
    <r>
      <rPr>
        <sz val="10.5"/>
        <color theme="1"/>
        <rFont val="Times New Roman"/>
        <family val="1"/>
      </rPr>
      <t>0</t>
    </r>
    <r>
      <rPr>
        <sz val="10.5"/>
        <color theme="1"/>
        <rFont val="宋体"/>
        <family val="3"/>
        <charset val="134"/>
      </rPr>
      <t>分。政府采购预算：采购机关根据事业发展计划和行政任务编制的、并经过规定程序批准的年度政府采购计划</t>
    </r>
  </si>
  <si>
    <t>资金使用合规性</t>
  </si>
  <si>
    <t>用以反映和考核部门（单位）预算资金的规范运行情况：</t>
  </si>
  <si>
    <r>
      <t>1.</t>
    </r>
    <r>
      <rPr>
        <sz val="10.5"/>
        <color theme="1"/>
        <rFont val="宋体"/>
        <family val="3"/>
        <charset val="134"/>
      </rPr>
      <t>部门（单位）使用预算资金是否符合相关的预算财务管理制度的规定；</t>
    </r>
  </si>
  <si>
    <r>
      <t>2.</t>
    </r>
    <r>
      <rPr>
        <sz val="10.5"/>
        <color theme="1"/>
        <rFont val="宋体"/>
        <family val="3"/>
        <charset val="134"/>
      </rPr>
      <t>资金的拨付是否有完整的审批程序和手续；</t>
    </r>
  </si>
  <si>
    <r>
      <t>3.</t>
    </r>
    <r>
      <rPr>
        <sz val="10.5"/>
        <color theme="1"/>
        <rFont val="宋体"/>
        <family val="3"/>
        <charset val="134"/>
      </rPr>
      <t>项目的重大开支是否经过评估论证：</t>
    </r>
  </si>
  <si>
    <r>
      <t>4.</t>
    </r>
    <r>
      <rPr>
        <sz val="10.5"/>
        <color theme="1"/>
        <rFont val="宋体"/>
        <family val="3"/>
        <charset val="134"/>
      </rPr>
      <t>是否与批复用途一致；</t>
    </r>
  </si>
  <si>
    <r>
      <t>5.</t>
    </r>
    <r>
      <rPr>
        <sz val="10.5"/>
        <color theme="1"/>
        <rFont val="宋体"/>
        <family val="3"/>
        <charset val="134"/>
      </rPr>
      <t>是否存在截留、挤占、挪用情况。</t>
    </r>
  </si>
  <si>
    <r>
      <t>该项分值</t>
    </r>
    <r>
      <rPr>
        <sz val="10.5"/>
        <color theme="1"/>
        <rFont val="Times New Roman"/>
        <family val="1"/>
      </rPr>
      <t>2</t>
    </r>
    <r>
      <rPr>
        <sz val="10.5"/>
        <color theme="1"/>
        <rFont val="宋体"/>
        <family val="3"/>
        <charset val="134"/>
      </rPr>
      <t>分。每项结果为“是”得</t>
    </r>
    <r>
      <rPr>
        <sz val="10.5"/>
        <color theme="1"/>
        <rFont val="Times New Roman"/>
        <family val="1"/>
      </rPr>
      <t>0.4</t>
    </r>
    <r>
      <rPr>
        <sz val="10.5"/>
        <color theme="1"/>
        <rFont val="宋体"/>
        <family val="3"/>
        <charset val="134"/>
      </rPr>
      <t>分，根据实际情况打分。</t>
    </r>
  </si>
  <si>
    <t>预决算信息公开性</t>
  </si>
  <si>
    <t>用以反映和考核部门（单位）预决算管理的公开透明情况：</t>
  </si>
  <si>
    <r>
      <t>1.</t>
    </r>
    <r>
      <rPr>
        <sz val="10.5"/>
        <color theme="1"/>
        <rFont val="宋体"/>
        <family val="3"/>
        <charset val="134"/>
      </rPr>
      <t>部门（单位）是否按照政府信息公开有关规定公开相关预决算信息，是否按规定内容公开预决算信息；</t>
    </r>
  </si>
  <si>
    <r>
      <t>2.</t>
    </r>
    <r>
      <rPr>
        <sz val="10.5"/>
        <color theme="1"/>
        <rFont val="宋体"/>
        <family val="3"/>
        <charset val="134"/>
      </rPr>
      <t>是否按规定时限公开预决算信息。</t>
    </r>
  </si>
  <si>
    <t>注：预决算信息是指与部门预算、执行、决算、监督、绩效等管理相关的信息。</t>
  </si>
  <si>
    <r>
      <t>该项分值</t>
    </r>
    <r>
      <rPr>
        <sz val="10.5"/>
        <color theme="1"/>
        <rFont val="Times New Roman"/>
        <family val="1"/>
      </rPr>
      <t>1</t>
    </r>
    <r>
      <rPr>
        <sz val="10.5"/>
        <color theme="1"/>
        <rFont val="宋体"/>
        <family val="3"/>
        <charset val="134"/>
      </rPr>
      <t>分。每项结果为“是”得</t>
    </r>
    <r>
      <rPr>
        <sz val="10.5"/>
        <color theme="1"/>
        <rFont val="Times New Roman"/>
        <family val="1"/>
      </rPr>
      <t>0.5</t>
    </r>
    <r>
      <rPr>
        <sz val="10.5"/>
        <color theme="1"/>
        <rFont val="宋体"/>
        <family val="3"/>
        <charset val="134"/>
      </rPr>
      <t>分，根据实际情况打分。</t>
    </r>
  </si>
  <si>
    <t>基础信息完善性</t>
  </si>
  <si>
    <t>用以反映和考核基础信息对预算管理工作的支撑情况，部门（单位）基础信息是否完善情况：</t>
  </si>
  <si>
    <r>
      <t>1.</t>
    </r>
    <r>
      <rPr>
        <sz val="10.5"/>
        <color theme="1"/>
        <rFont val="宋体"/>
        <family val="3"/>
        <charset val="134"/>
      </rPr>
      <t>基础数据信息和会计信息资料是否真实，基础数据信息和会计信息资料是否完整；</t>
    </r>
  </si>
  <si>
    <r>
      <t>2.</t>
    </r>
    <r>
      <rPr>
        <sz val="10.5"/>
        <color theme="1"/>
        <rFont val="宋体"/>
        <family val="3"/>
        <charset val="134"/>
      </rPr>
      <t>基础数据信息和会计信息资料是否准确。</t>
    </r>
  </si>
  <si>
    <r>
      <t>绩效管理（</t>
    </r>
    <r>
      <rPr>
        <sz val="10.5"/>
        <color theme="1"/>
        <rFont val="Times New Roman"/>
        <family val="1"/>
      </rPr>
      <t>3</t>
    </r>
    <r>
      <rPr>
        <sz val="10.5"/>
        <color theme="1"/>
        <rFont val="宋体"/>
        <family val="3"/>
        <charset val="134"/>
      </rPr>
      <t>分）</t>
    </r>
  </si>
  <si>
    <t>组织管理机构设立情况</t>
  </si>
  <si>
    <t>用以反映和考核部门（单位）针对绩效管理的情况：</t>
  </si>
  <si>
    <r>
      <t>1.</t>
    </r>
    <r>
      <rPr>
        <sz val="10.5"/>
        <color theme="1"/>
        <rFont val="宋体"/>
        <family val="3"/>
        <charset val="134"/>
      </rPr>
      <t>部门（单位）是否成立绩效管理领导小组；</t>
    </r>
  </si>
  <si>
    <r>
      <t>2.</t>
    </r>
    <r>
      <rPr>
        <sz val="10.5"/>
        <color theme="1"/>
        <rFont val="宋体"/>
        <family val="3"/>
        <charset val="134"/>
      </rPr>
      <t>部门（单位）是否指定相关处室和专人负责绩效管理工作。</t>
    </r>
  </si>
  <si>
    <t>绩效管理制度健全性</t>
  </si>
  <si>
    <t>用以反映绩效管理制度健全性。</t>
  </si>
  <si>
    <r>
      <t>该项分值</t>
    </r>
    <r>
      <rPr>
        <sz val="10.5"/>
        <color theme="1"/>
        <rFont val="Times New Roman"/>
        <family val="1"/>
      </rPr>
      <t>1</t>
    </r>
    <r>
      <rPr>
        <sz val="10.5"/>
        <color theme="1"/>
        <rFont val="宋体"/>
        <family val="3"/>
        <charset val="134"/>
      </rPr>
      <t>分。每项结果为“是”得</t>
    </r>
    <r>
      <rPr>
        <sz val="10.5"/>
        <color theme="1"/>
        <rFont val="Times New Roman"/>
        <family val="1"/>
      </rPr>
      <t>1</t>
    </r>
    <r>
      <rPr>
        <sz val="10.5"/>
        <color theme="1"/>
        <rFont val="宋体"/>
        <family val="3"/>
        <charset val="134"/>
      </rPr>
      <t>分，根据实际情况打分。</t>
    </r>
  </si>
  <si>
    <t>绩效信息收集情况</t>
  </si>
  <si>
    <t>用以反映和考核部门（单位）绩效信息的收集情况：</t>
  </si>
  <si>
    <r>
      <t>1.</t>
    </r>
    <r>
      <rPr>
        <sz val="10.5"/>
        <color theme="1"/>
        <rFont val="宋体"/>
        <family val="3"/>
        <charset val="134"/>
      </rPr>
      <t>部门（单位）是否及时收集相关绩效信息；</t>
    </r>
  </si>
  <si>
    <r>
      <t>2.</t>
    </r>
    <r>
      <rPr>
        <sz val="10.5"/>
        <color theme="1"/>
        <rFont val="宋体"/>
        <family val="3"/>
        <charset val="134"/>
      </rPr>
      <t>部门（单位）是否及时对绩效信息进行汇总分析整理；</t>
    </r>
  </si>
  <si>
    <r>
      <t>3.</t>
    </r>
    <r>
      <rPr>
        <sz val="10.5"/>
        <color theme="1"/>
        <rFont val="宋体"/>
        <family val="3"/>
        <charset val="134"/>
      </rPr>
      <t>部门（单位）是否对绩效目标偏离情况及时进行矫正；</t>
    </r>
  </si>
  <si>
    <r>
      <t>4.</t>
    </r>
    <r>
      <rPr>
        <sz val="10.5"/>
        <color theme="1"/>
        <rFont val="宋体"/>
        <family val="3"/>
        <charset val="134"/>
      </rPr>
      <t>部门（单位）是否及时向财政部门上报绩效信息。</t>
    </r>
  </si>
  <si>
    <r>
      <t>该项分值</t>
    </r>
    <r>
      <rPr>
        <sz val="10.5"/>
        <color theme="1"/>
        <rFont val="Times New Roman"/>
        <family val="1"/>
      </rPr>
      <t>1</t>
    </r>
    <r>
      <rPr>
        <sz val="10.5"/>
        <color theme="1"/>
        <rFont val="宋体"/>
        <family val="3"/>
        <charset val="134"/>
      </rPr>
      <t>分。每项结果为“是”得</t>
    </r>
    <r>
      <rPr>
        <sz val="10.5"/>
        <color theme="1"/>
        <rFont val="Times New Roman"/>
        <family val="1"/>
      </rPr>
      <t>0.25</t>
    </r>
    <r>
      <rPr>
        <sz val="10.5"/>
        <color theme="1"/>
        <rFont val="宋体"/>
        <family val="3"/>
        <charset val="134"/>
      </rPr>
      <t>分，根据实际情况打分。</t>
    </r>
  </si>
  <si>
    <r>
      <t>资产管理（</t>
    </r>
    <r>
      <rPr>
        <sz val="10.5"/>
        <color theme="1"/>
        <rFont val="Times New Roman"/>
        <family val="1"/>
      </rPr>
      <t>5</t>
    </r>
    <r>
      <rPr>
        <sz val="10.5"/>
        <color theme="1"/>
        <rFont val="宋体"/>
        <family val="3"/>
        <charset val="134"/>
      </rPr>
      <t>分）</t>
    </r>
  </si>
  <si>
    <t>用以反映和考核部门（单位）资产管理制度对完成主要职责或促进社会发展的保障情况：</t>
  </si>
  <si>
    <r>
      <t>1.</t>
    </r>
    <r>
      <rPr>
        <sz val="10.5"/>
        <color theme="1"/>
        <rFont val="宋体"/>
        <family val="3"/>
        <charset val="134"/>
      </rPr>
      <t>部门（单位）为加强资产管理、规范资产管理行为而制定的管理制度是否健全完整；</t>
    </r>
  </si>
  <si>
    <r>
      <t>2.</t>
    </r>
    <r>
      <rPr>
        <sz val="10.5"/>
        <color theme="1"/>
        <rFont val="宋体"/>
        <family val="3"/>
        <charset val="134"/>
      </rPr>
      <t>是否已制定或具有资产管理制度，相关资产管理制度是否合法、合规、完整；</t>
    </r>
  </si>
  <si>
    <r>
      <t>3.</t>
    </r>
    <r>
      <rPr>
        <sz val="10.5"/>
        <color theme="1"/>
        <rFont val="宋体"/>
        <family val="3"/>
        <charset val="134"/>
      </rPr>
      <t>相关资产管理制度是否得到有效执行。</t>
    </r>
  </si>
  <si>
    <r>
      <t>该项分值</t>
    </r>
    <r>
      <rPr>
        <sz val="10.5"/>
        <color theme="1"/>
        <rFont val="Times New Roman"/>
        <family val="1"/>
      </rPr>
      <t>1.5</t>
    </r>
    <r>
      <rPr>
        <sz val="10.5"/>
        <color theme="1"/>
        <rFont val="宋体"/>
        <family val="3"/>
        <charset val="134"/>
      </rPr>
      <t>分。每项结果为“是”得</t>
    </r>
    <r>
      <rPr>
        <sz val="10.5"/>
        <color theme="1"/>
        <rFont val="Times New Roman"/>
        <family val="1"/>
      </rPr>
      <t>0.5</t>
    </r>
    <r>
      <rPr>
        <sz val="10.5"/>
        <color theme="1"/>
        <rFont val="宋体"/>
        <family val="3"/>
        <charset val="134"/>
      </rPr>
      <t>分，根据实际情况打分。</t>
    </r>
  </si>
  <si>
    <t>资产安全性</t>
  </si>
  <si>
    <t>用以反映和考核部门（单位）资产安全运行情况。</t>
  </si>
  <si>
    <r>
      <t>1.</t>
    </r>
    <r>
      <rPr>
        <sz val="10.5"/>
        <color theme="1"/>
        <rFont val="宋体"/>
        <family val="3"/>
        <charset val="134"/>
      </rPr>
      <t>资产配置是否存在超标准配置资产的情况；</t>
    </r>
  </si>
  <si>
    <r>
      <t>2.</t>
    </r>
    <r>
      <rPr>
        <sz val="10.5"/>
        <color theme="1"/>
        <rFont val="宋体"/>
        <family val="3"/>
        <charset val="134"/>
      </rPr>
      <t>资产处置是否存在不按要求报批或资产不公开处置行为；</t>
    </r>
  </si>
  <si>
    <r>
      <t>3.</t>
    </r>
    <r>
      <rPr>
        <sz val="10.5"/>
        <color theme="1"/>
        <rFont val="宋体"/>
        <family val="3"/>
        <charset val="134"/>
      </rPr>
      <t>资产使用是否存在未经批准擅自出租、出借资产行为；</t>
    </r>
  </si>
  <si>
    <r>
      <t>4.</t>
    </r>
    <r>
      <rPr>
        <sz val="10.5"/>
        <color theme="1"/>
        <rFont val="宋体"/>
        <family val="3"/>
        <charset val="134"/>
      </rPr>
      <t>资产处置收入及时足额上缴。</t>
    </r>
  </si>
  <si>
    <r>
      <t>该项分值</t>
    </r>
    <r>
      <rPr>
        <sz val="10.5"/>
        <color theme="1"/>
        <rFont val="Times New Roman"/>
        <family val="1"/>
      </rPr>
      <t>2</t>
    </r>
    <r>
      <rPr>
        <sz val="10.5"/>
        <color theme="1"/>
        <rFont val="宋体"/>
        <family val="3"/>
        <charset val="134"/>
      </rPr>
      <t>分，每项</t>
    </r>
    <r>
      <rPr>
        <sz val="10.5"/>
        <color theme="1"/>
        <rFont val="Times New Roman"/>
        <family val="1"/>
      </rPr>
      <t>0.5</t>
    </r>
    <r>
      <rPr>
        <sz val="10.5"/>
        <color theme="1"/>
        <rFont val="宋体"/>
        <family val="3"/>
        <charset val="134"/>
      </rPr>
      <t>分，根据实际情况打分。</t>
    </r>
  </si>
  <si>
    <t>资产完整率</t>
  </si>
  <si>
    <r>
      <t>量资产完整率≥</t>
    </r>
    <r>
      <rPr>
        <sz val="10.5"/>
        <color theme="1"/>
        <rFont val="Times New Roman"/>
        <family val="1"/>
      </rPr>
      <t>90%</t>
    </r>
    <r>
      <rPr>
        <sz val="10.5"/>
        <color theme="1"/>
        <rFont val="宋体"/>
        <family val="3"/>
        <charset val="134"/>
      </rPr>
      <t>，得</t>
    </r>
    <r>
      <rPr>
        <sz val="10.5"/>
        <color theme="1"/>
        <rFont val="Times New Roman"/>
        <family val="1"/>
      </rPr>
      <t>0.5</t>
    </r>
    <r>
      <rPr>
        <sz val="10.5"/>
        <color theme="1"/>
        <rFont val="宋体"/>
        <family val="3"/>
        <charset val="134"/>
      </rPr>
      <t>分；</t>
    </r>
  </si>
  <si>
    <r>
      <t>80%</t>
    </r>
    <r>
      <rPr>
        <sz val="10.5"/>
        <color theme="1"/>
        <rFont val="宋体"/>
        <family val="3"/>
        <charset val="134"/>
      </rPr>
      <t>≤资产完整率＜</t>
    </r>
    <r>
      <rPr>
        <sz val="10.5"/>
        <color theme="1"/>
        <rFont val="Times New Roman"/>
        <family val="1"/>
      </rPr>
      <t>90%</t>
    </r>
    <r>
      <rPr>
        <sz val="10.5"/>
        <color theme="1"/>
        <rFont val="宋体"/>
        <family val="3"/>
        <charset val="134"/>
      </rPr>
      <t>，得</t>
    </r>
    <r>
      <rPr>
        <sz val="10.5"/>
        <color theme="1"/>
        <rFont val="Times New Roman"/>
        <family val="1"/>
      </rPr>
      <t>0.25</t>
    </r>
    <r>
      <rPr>
        <sz val="10.5"/>
        <color theme="1"/>
        <rFont val="宋体"/>
        <family val="3"/>
        <charset val="134"/>
      </rPr>
      <t>分；</t>
    </r>
  </si>
  <si>
    <r>
      <t>资产完整率＜</t>
    </r>
    <r>
      <rPr>
        <sz val="10.5"/>
        <color theme="1"/>
        <rFont val="Times New Roman"/>
        <family val="1"/>
      </rPr>
      <t>80%</t>
    </r>
    <r>
      <rPr>
        <sz val="10.5"/>
        <color theme="1"/>
        <rFont val="宋体"/>
        <family val="3"/>
        <charset val="134"/>
      </rPr>
      <t>，得</t>
    </r>
    <r>
      <rPr>
        <sz val="10.5"/>
        <color theme="1"/>
        <rFont val="Times New Roman"/>
        <family val="1"/>
      </rPr>
      <t>0</t>
    </r>
    <r>
      <rPr>
        <sz val="10.5"/>
        <color theme="1"/>
        <rFont val="宋体"/>
        <family val="3"/>
        <charset val="134"/>
      </rPr>
      <t>分：</t>
    </r>
  </si>
  <si>
    <r>
      <t>（资产完整率＞</t>
    </r>
    <r>
      <rPr>
        <sz val="10.5"/>
        <color theme="1"/>
        <rFont val="Times New Roman"/>
        <family val="1"/>
      </rPr>
      <t>100%</t>
    </r>
    <r>
      <rPr>
        <sz val="10.5"/>
        <color theme="1"/>
        <rFont val="宋体"/>
        <family val="3"/>
        <charset val="134"/>
      </rPr>
      <t>，即：购买资产未及时办理报销手续，扣</t>
    </r>
    <r>
      <rPr>
        <sz val="10.5"/>
        <color theme="1"/>
        <rFont val="Times New Roman"/>
        <family val="1"/>
      </rPr>
      <t>0.25</t>
    </r>
    <r>
      <rPr>
        <sz val="10.5"/>
        <color theme="1"/>
        <rFont val="宋体"/>
        <family val="3"/>
        <charset val="134"/>
      </rPr>
      <t>分）。</t>
    </r>
  </si>
  <si>
    <t>固定资产利用率</t>
  </si>
  <si>
    <t>部门（单位）实际在用固定资产总额与所有固定资产总额的比率，用以反映和考核部门（单位）固定资产使用效率程度。</t>
  </si>
  <si>
    <r>
      <t>固定资产利用率＝（实际在用固定资产总额／所有固定资产总额）×</t>
    </r>
    <r>
      <rPr>
        <sz val="10.5"/>
        <color theme="1"/>
        <rFont val="Times New Roman"/>
        <family val="1"/>
      </rPr>
      <t>100%</t>
    </r>
  </si>
  <si>
    <r>
      <t>固定资产利用率≥</t>
    </r>
    <r>
      <rPr>
        <sz val="10.5"/>
        <color theme="1"/>
        <rFont val="Times New Roman"/>
        <family val="1"/>
      </rPr>
      <t>90%</t>
    </r>
    <r>
      <rPr>
        <sz val="10.5"/>
        <color theme="1"/>
        <rFont val="宋体"/>
        <family val="3"/>
        <charset val="134"/>
      </rPr>
      <t>，得</t>
    </r>
    <r>
      <rPr>
        <sz val="10.5"/>
        <color theme="1"/>
        <rFont val="Times New Roman"/>
        <family val="1"/>
      </rPr>
      <t>1</t>
    </r>
    <r>
      <rPr>
        <sz val="10.5"/>
        <color theme="1"/>
        <rFont val="宋体"/>
        <family val="3"/>
        <charset val="134"/>
      </rPr>
      <t>分：</t>
    </r>
  </si>
  <si>
    <r>
      <t>80%</t>
    </r>
    <r>
      <rPr>
        <sz val="10.5"/>
        <color theme="1"/>
        <rFont val="宋体"/>
        <family val="3"/>
        <charset val="134"/>
      </rPr>
      <t>≤固定资产利用率＜</t>
    </r>
    <r>
      <rPr>
        <sz val="10.5"/>
        <color theme="1"/>
        <rFont val="Times New Roman"/>
        <family val="1"/>
      </rPr>
      <t>90%</t>
    </r>
    <r>
      <rPr>
        <sz val="10.5"/>
        <color theme="1"/>
        <rFont val="宋体"/>
        <family val="3"/>
        <charset val="134"/>
      </rPr>
      <t>，得</t>
    </r>
    <r>
      <rPr>
        <sz val="10.5"/>
        <color theme="1"/>
        <rFont val="Times New Roman"/>
        <family val="1"/>
      </rPr>
      <t>0.5</t>
    </r>
    <r>
      <rPr>
        <sz val="10.5"/>
        <color theme="1"/>
        <rFont val="宋体"/>
        <family val="3"/>
        <charset val="134"/>
      </rPr>
      <t>分；</t>
    </r>
  </si>
  <si>
    <r>
      <t>固定资产利用率＜</t>
    </r>
    <r>
      <rPr>
        <sz val="10.5"/>
        <color theme="1"/>
        <rFont val="Times New Roman"/>
        <family val="1"/>
      </rPr>
      <t>80%</t>
    </r>
    <r>
      <rPr>
        <sz val="10.5"/>
        <color theme="1"/>
        <rFont val="宋体"/>
        <family val="3"/>
        <charset val="134"/>
      </rPr>
      <t>，得</t>
    </r>
    <r>
      <rPr>
        <sz val="10.5"/>
        <color theme="1"/>
        <rFont val="Times New Roman"/>
        <family val="1"/>
      </rPr>
      <t>0</t>
    </r>
    <r>
      <rPr>
        <sz val="10.5"/>
        <color theme="1"/>
        <rFont val="宋体"/>
        <family val="3"/>
        <charset val="134"/>
      </rPr>
      <t>分。</t>
    </r>
  </si>
  <si>
    <r>
      <t>产出（</t>
    </r>
    <r>
      <rPr>
        <sz val="10.5"/>
        <color theme="1"/>
        <rFont val="Times New Roman"/>
        <family val="1"/>
      </rPr>
      <t>30</t>
    </r>
    <r>
      <rPr>
        <sz val="10.5"/>
        <color theme="1"/>
        <rFont val="宋体"/>
        <family val="3"/>
        <charset val="134"/>
      </rPr>
      <t>分）</t>
    </r>
  </si>
  <si>
    <r>
      <t>数量指标（</t>
    </r>
    <r>
      <rPr>
        <sz val="10.5"/>
        <color theme="1"/>
        <rFont val="Times New Roman"/>
        <family val="1"/>
      </rPr>
      <t>10</t>
    </r>
    <r>
      <rPr>
        <sz val="10.5"/>
        <color theme="1"/>
        <rFont val="宋体"/>
        <family val="3"/>
        <charset val="134"/>
      </rPr>
      <t>分）</t>
    </r>
  </si>
  <si>
    <t>机构日常运行保障</t>
  </si>
  <si>
    <r>
      <t>机构正常运行率</t>
    </r>
    <r>
      <rPr>
        <sz val="10.5"/>
        <color theme="1"/>
        <rFont val="Times New Roman"/>
        <family val="1"/>
      </rPr>
      <t>100%</t>
    </r>
    <r>
      <rPr>
        <sz val="10.5"/>
        <color theme="1"/>
        <rFont val="宋体"/>
        <family val="3"/>
        <charset val="134"/>
      </rPr>
      <t>，得</t>
    </r>
    <r>
      <rPr>
        <sz val="10.5"/>
        <color theme="1"/>
        <rFont val="Times New Roman"/>
        <family val="1"/>
      </rPr>
      <t>2</t>
    </r>
    <r>
      <rPr>
        <sz val="10.5"/>
        <color theme="1"/>
        <rFont val="宋体"/>
        <family val="3"/>
        <charset val="134"/>
      </rPr>
      <t>分；机构正常运行串≤</t>
    </r>
    <r>
      <rPr>
        <sz val="10.5"/>
        <color theme="1"/>
        <rFont val="Times New Roman"/>
        <family val="1"/>
      </rPr>
      <t>90%</t>
    </r>
    <r>
      <rPr>
        <sz val="10.5"/>
        <color theme="1"/>
        <rFont val="宋体"/>
        <family val="3"/>
        <charset val="134"/>
      </rPr>
      <t>，得</t>
    </r>
    <r>
      <rPr>
        <sz val="10.5"/>
        <color theme="1"/>
        <rFont val="Times New Roman"/>
        <family val="1"/>
      </rPr>
      <t>0</t>
    </r>
    <r>
      <rPr>
        <sz val="10.5"/>
        <color theme="1"/>
        <rFont val="宋体"/>
        <family val="3"/>
        <charset val="134"/>
      </rPr>
      <t>分。</t>
    </r>
  </si>
  <si>
    <t>就业补助资金发放</t>
  </si>
  <si>
    <t>用以反映和考评部门就业补助资金发放数量</t>
  </si>
  <si>
    <r>
      <t>享受社保、岗位等补贴人数大于</t>
    </r>
    <r>
      <rPr>
        <sz val="10.5"/>
        <color theme="1"/>
        <rFont val="Times New Roman"/>
        <family val="1"/>
      </rPr>
      <t>1.5</t>
    </r>
    <r>
      <rPr>
        <sz val="10.5"/>
        <color theme="1"/>
        <rFont val="宋体"/>
        <family val="3"/>
        <charset val="134"/>
      </rPr>
      <t>万人，得</t>
    </r>
    <r>
      <rPr>
        <sz val="10.5"/>
        <color theme="1"/>
        <rFont val="Times New Roman"/>
        <family val="1"/>
      </rPr>
      <t>1</t>
    </r>
    <r>
      <rPr>
        <sz val="10.5"/>
        <color theme="1"/>
        <rFont val="宋体"/>
        <family val="3"/>
        <charset val="134"/>
      </rPr>
      <t>分</t>
    </r>
  </si>
  <si>
    <t>失业保险基金发放</t>
  </si>
  <si>
    <t>用以反映和考评部门失业保险基金发放数量</t>
  </si>
  <si>
    <r>
      <t>发放失业金、稳岗补贴等人数大于</t>
    </r>
    <r>
      <rPr>
        <sz val="10.5"/>
        <color theme="1"/>
        <rFont val="Times New Roman"/>
        <family val="1"/>
      </rPr>
      <t>2.40</t>
    </r>
    <r>
      <rPr>
        <sz val="10.5"/>
        <color theme="1"/>
        <rFont val="宋体"/>
        <family val="3"/>
        <charset val="134"/>
      </rPr>
      <t>万人，得</t>
    </r>
    <r>
      <rPr>
        <sz val="10.5"/>
        <color theme="1"/>
        <rFont val="Times New Roman"/>
        <family val="1"/>
      </rPr>
      <t>1</t>
    </r>
    <r>
      <rPr>
        <sz val="10.5"/>
        <color theme="1"/>
        <rFont val="宋体"/>
        <family val="3"/>
        <charset val="134"/>
      </rPr>
      <t>分</t>
    </r>
  </si>
  <si>
    <t>劳动能力鉴定受理率</t>
  </si>
  <si>
    <t>用以反映和考评部门劳动能力鉴定受理率</t>
  </si>
  <si>
    <r>
      <t>受理率≥</t>
    </r>
    <r>
      <rPr>
        <sz val="10.5"/>
        <color theme="1"/>
        <rFont val="Times New Roman"/>
        <family val="1"/>
      </rPr>
      <t>100%</t>
    </r>
    <r>
      <rPr>
        <sz val="10.5"/>
        <color theme="1"/>
        <rFont val="宋体"/>
        <family val="3"/>
        <charset val="134"/>
      </rPr>
      <t>，得</t>
    </r>
    <r>
      <rPr>
        <sz val="10.5"/>
        <color theme="1"/>
        <rFont val="Times New Roman"/>
        <family val="1"/>
      </rPr>
      <t>1</t>
    </r>
    <r>
      <rPr>
        <sz val="10.5"/>
        <color theme="1"/>
        <rFont val="宋体"/>
        <family val="3"/>
        <charset val="134"/>
      </rPr>
      <t>分；准确率＜</t>
    </r>
    <r>
      <rPr>
        <sz val="10.5"/>
        <color theme="1"/>
        <rFont val="Times New Roman"/>
        <family val="1"/>
      </rPr>
      <t>100%</t>
    </r>
    <r>
      <rPr>
        <sz val="10.5"/>
        <color theme="1"/>
        <rFont val="宋体"/>
        <family val="3"/>
        <charset val="134"/>
      </rPr>
      <t>，得</t>
    </r>
    <r>
      <rPr>
        <sz val="10.5"/>
        <color theme="1"/>
        <rFont val="Times New Roman"/>
        <family val="1"/>
      </rPr>
      <t>0</t>
    </r>
    <r>
      <rPr>
        <sz val="10.5"/>
        <color theme="1"/>
        <rFont val="宋体"/>
        <family val="3"/>
        <charset val="134"/>
      </rPr>
      <t>分。</t>
    </r>
  </si>
  <si>
    <r>
      <t>档案扫描</t>
    </r>
    <r>
      <rPr>
        <sz val="10.5"/>
        <color theme="1"/>
        <rFont val="Times New Roman"/>
        <family val="1"/>
      </rPr>
      <t xml:space="preserve"> </t>
    </r>
  </si>
  <si>
    <t>用以反映和考评部门档案扫描数量</t>
  </si>
  <si>
    <r>
      <t>扫描数量≥</t>
    </r>
    <r>
      <rPr>
        <sz val="10.5"/>
        <color theme="1"/>
        <rFont val="Times New Roman"/>
        <family val="1"/>
      </rPr>
      <t>6</t>
    </r>
    <r>
      <rPr>
        <sz val="10.5"/>
        <color theme="1"/>
        <rFont val="宋体"/>
        <family val="3"/>
        <charset val="134"/>
      </rPr>
      <t>万份，得</t>
    </r>
    <r>
      <rPr>
        <sz val="10.5"/>
        <color theme="1"/>
        <rFont val="Times New Roman"/>
        <family val="1"/>
      </rPr>
      <t>2</t>
    </r>
    <r>
      <rPr>
        <sz val="10.5"/>
        <color theme="1"/>
        <rFont val="宋体"/>
        <family val="3"/>
        <charset val="134"/>
      </rPr>
      <t>分；</t>
    </r>
  </si>
  <si>
    <r>
      <t>5</t>
    </r>
    <r>
      <rPr>
        <sz val="10.5"/>
        <color theme="1"/>
        <rFont val="宋体"/>
        <family val="3"/>
        <charset val="134"/>
      </rPr>
      <t>万份≤扫描数量＜</t>
    </r>
    <r>
      <rPr>
        <sz val="10.5"/>
        <color theme="1"/>
        <rFont val="Times New Roman"/>
        <family val="1"/>
      </rPr>
      <t>6</t>
    </r>
    <r>
      <rPr>
        <sz val="10.5"/>
        <color theme="1"/>
        <rFont val="宋体"/>
        <family val="3"/>
        <charset val="134"/>
      </rPr>
      <t>万份，得</t>
    </r>
    <r>
      <rPr>
        <sz val="10.5"/>
        <color theme="1"/>
        <rFont val="Times New Roman"/>
        <family val="1"/>
      </rPr>
      <t>1</t>
    </r>
    <r>
      <rPr>
        <sz val="10.5"/>
        <color theme="1"/>
        <rFont val="宋体"/>
        <family val="3"/>
        <charset val="134"/>
      </rPr>
      <t>分；</t>
    </r>
  </si>
  <si>
    <r>
      <t>扫描数量＜</t>
    </r>
    <r>
      <rPr>
        <sz val="10.5"/>
        <color theme="1"/>
        <rFont val="Times New Roman"/>
        <family val="1"/>
      </rPr>
      <t>5</t>
    </r>
    <r>
      <rPr>
        <sz val="10.5"/>
        <color theme="1"/>
        <rFont val="宋体"/>
        <family val="3"/>
        <charset val="134"/>
      </rPr>
      <t>万份，得</t>
    </r>
    <r>
      <rPr>
        <sz val="10.5"/>
        <color theme="1"/>
        <rFont val="Times New Roman"/>
        <family val="1"/>
      </rPr>
      <t>0</t>
    </r>
    <r>
      <rPr>
        <sz val="10.5"/>
        <color theme="1"/>
        <rFont val="宋体"/>
        <family val="3"/>
        <charset val="134"/>
      </rPr>
      <t>分。</t>
    </r>
  </si>
  <si>
    <t>案件咨询数量</t>
  </si>
  <si>
    <t>用以反映和考评部门案件咨询数量</t>
  </si>
  <si>
    <r>
      <t>咨询数量大于</t>
    </r>
    <r>
      <rPr>
        <sz val="10.5"/>
        <color theme="1"/>
        <rFont val="Times New Roman"/>
        <family val="1"/>
      </rPr>
      <t>5</t>
    </r>
    <r>
      <rPr>
        <sz val="10.5"/>
        <color theme="1"/>
        <rFont val="宋体"/>
        <family val="3"/>
        <charset val="134"/>
      </rPr>
      <t>次得</t>
    </r>
    <r>
      <rPr>
        <sz val="10.5"/>
        <color theme="1"/>
        <rFont val="Times New Roman"/>
        <family val="1"/>
      </rPr>
      <t>1</t>
    </r>
    <r>
      <rPr>
        <sz val="10.5"/>
        <color theme="1"/>
        <rFont val="宋体"/>
        <family val="3"/>
        <charset val="134"/>
      </rPr>
      <t>分。</t>
    </r>
  </si>
  <si>
    <t>培训工作补贴发放</t>
  </si>
  <si>
    <t>用以反映和考评培训工作补贴发放数量</t>
  </si>
  <si>
    <r>
      <t>享受培训补贴人数大于</t>
    </r>
    <r>
      <rPr>
        <sz val="10.5"/>
        <color theme="1"/>
        <rFont val="Times New Roman"/>
        <family val="1"/>
      </rPr>
      <t>557</t>
    </r>
    <r>
      <rPr>
        <sz val="10.5"/>
        <color theme="1"/>
        <rFont val="宋体"/>
        <family val="3"/>
        <charset val="134"/>
      </rPr>
      <t>人，得</t>
    </r>
    <r>
      <rPr>
        <sz val="10.5"/>
        <color theme="1"/>
        <rFont val="Times New Roman"/>
        <family val="1"/>
      </rPr>
      <t>1</t>
    </r>
    <r>
      <rPr>
        <sz val="10.5"/>
        <color theme="1"/>
        <rFont val="宋体"/>
        <family val="3"/>
        <charset val="134"/>
      </rPr>
      <t>分。</t>
    </r>
  </si>
  <si>
    <t>企业职工养老保险计划缴费人数</t>
  </si>
  <si>
    <t>用以反映和考评部门保险缴费人数</t>
  </si>
  <si>
    <r>
      <t>缴费人数大于</t>
    </r>
    <r>
      <rPr>
        <sz val="10.5"/>
        <color theme="1"/>
        <rFont val="Times New Roman"/>
        <family val="1"/>
      </rPr>
      <t>8.36</t>
    </r>
    <r>
      <rPr>
        <sz val="10.5"/>
        <color theme="1"/>
        <rFont val="宋体"/>
        <family val="3"/>
        <charset val="134"/>
      </rPr>
      <t>万人，得</t>
    </r>
    <r>
      <rPr>
        <sz val="10.5"/>
        <color theme="1"/>
        <rFont val="Times New Roman"/>
        <family val="1"/>
      </rPr>
      <t>1</t>
    </r>
    <r>
      <rPr>
        <sz val="10.5"/>
        <color theme="1"/>
        <rFont val="宋体"/>
        <family val="3"/>
        <charset val="134"/>
      </rPr>
      <t>分。</t>
    </r>
  </si>
  <si>
    <t>企业职工工伤保险计划缴费人数</t>
  </si>
  <si>
    <r>
      <t>缴费人数大于</t>
    </r>
    <r>
      <rPr>
        <sz val="10.5"/>
        <color theme="1"/>
        <rFont val="Times New Roman"/>
        <family val="1"/>
      </rPr>
      <t>7.21</t>
    </r>
    <r>
      <rPr>
        <sz val="10.5"/>
        <color theme="1"/>
        <rFont val="宋体"/>
        <family val="3"/>
        <charset val="134"/>
      </rPr>
      <t>万人，得</t>
    </r>
    <r>
      <rPr>
        <sz val="10.5"/>
        <color theme="1"/>
        <rFont val="Times New Roman"/>
        <family val="1"/>
      </rPr>
      <t>1</t>
    </r>
    <r>
      <rPr>
        <sz val="10.5"/>
        <color theme="1"/>
        <rFont val="宋体"/>
        <family val="3"/>
        <charset val="134"/>
      </rPr>
      <t>分。</t>
    </r>
  </si>
  <si>
    <r>
      <t>质量指标（</t>
    </r>
    <r>
      <rPr>
        <sz val="10.5"/>
        <color theme="1"/>
        <rFont val="Times New Roman"/>
        <family val="1"/>
      </rPr>
      <t>8</t>
    </r>
    <r>
      <rPr>
        <sz val="10.5"/>
        <color theme="1"/>
        <rFont val="宋体"/>
        <family val="3"/>
        <charset val="134"/>
      </rPr>
      <t>分）</t>
    </r>
  </si>
  <si>
    <t>资金发放准确率</t>
  </si>
  <si>
    <t>用以反映和考评部门工作任务的完成质量。</t>
  </si>
  <si>
    <r>
      <t>准确率≥</t>
    </r>
    <r>
      <rPr>
        <sz val="10.5"/>
        <color theme="1"/>
        <rFont val="Times New Roman"/>
        <family val="1"/>
      </rPr>
      <t>100%</t>
    </r>
    <r>
      <rPr>
        <sz val="10.5"/>
        <color theme="1"/>
        <rFont val="宋体"/>
        <family val="3"/>
        <charset val="134"/>
      </rPr>
      <t>，得</t>
    </r>
    <r>
      <rPr>
        <sz val="10.5"/>
        <color theme="1"/>
        <rFont val="Times New Roman"/>
        <family val="1"/>
      </rPr>
      <t>2</t>
    </r>
    <r>
      <rPr>
        <sz val="10.5"/>
        <color theme="1"/>
        <rFont val="宋体"/>
        <family val="3"/>
        <charset val="134"/>
      </rPr>
      <t>分；</t>
    </r>
  </si>
  <si>
    <r>
      <t>90%</t>
    </r>
    <r>
      <rPr>
        <sz val="10.5"/>
        <color theme="1"/>
        <rFont val="宋体"/>
        <family val="3"/>
        <charset val="134"/>
      </rPr>
      <t>≤准确率＜</t>
    </r>
    <r>
      <rPr>
        <sz val="10.5"/>
        <color theme="1"/>
        <rFont val="Times New Roman"/>
        <family val="1"/>
      </rPr>
      <t>100%</t>
    </r>
    <r>
      <rPr>
        <sz val="10.5"/>
        <color theme="1"/>
        <rFont val="宋体"/>
        <family val="3"/>
        <charset val="134"/>
      </rPr>
      <t>，得</t>
    </r>
    <r>
      <rPr>
        <sz val="10.5"/>
        <color theme="1"/>
        <rFont val="Times New Roman"/>
        <family val="1"/>
      </rPr>
      <t>1</t>
    </r>
    <r>
      <rPr>
        <sz val="10.5"/>
        <color theme="1"/>
        <rFont val="宋体"/>
        <family val="3"/>
        <charset val="134"/>
      </rPr>
      <t>分；</t>
    </r>
  </si>
  <si>
    <r>
      <t>准确率＜</t>
    </r>
    <r>
      <rPr>
        <sz val="10.5"/>
        <color theme="1"/>
        <rFont val="Times New Roman"/>
        <family val="1"/>
      </rPr>
      <t>90%</t>
    </r>
    <r>
      <rPr>
        <sz val="10.5"/>
        <color theme="1"/>
        <rFont val="宋体"/>
        <family val="3"/>
        <charset val="134"/>
      </rPr>
      <t>，得</t>
    </r>
    <r>
      <rPr>
        <sz val="10.5"/>
        <color theme="1"/>
        <rFont val="Times New Roman"/>
        <family val="1"/>
      </rPr>
      <t>0</t>
    </r>
    <r>
      <rPr>
        <sz val="10.5"/>
        <color theme="1"/>
        <rFont val="宋体"/>
        <family val="3"/>
        <charset val="134"/>
      </rPr>
      <t>分。</t>
    </r>
  </si>
  <si>
    <t>人才服务平台保障程度</t>
  </si>
  <si>
    <r>
      <t>人才服务平台运行稳定，得</t>
    </r>
    <r>
      <rPr>
        <sz val="10.5"/>
        <color theme="1"/>
        <rFont val="Times New Roman"/>
        <family val="1"/>
      </rPr>
      <t>4</t>
    </r>
    <r>
      <rPr>
        <sz val="10.5"/>
        <color theme="1"/>
        <rFont val="宋体"/>
        <family val="3"/>
        <charset val="134"/>
      </rPr>
      <t>分</t>
    </r>
  </si>
  <si>
    <t>法律咨询意见采纳程度</t>
  </si>
  <si>
    <r>
      <t>法律咨询意见采纳≥</t>
    </r>
    <r>
      <rPr>
        <sz val="10.5"/>
        <color theme="1"/>
        <rFont val="Times New Roman"/>
        <family val="1"/>
      </rPr>
      <t>96%</t>
    </r>
    <r>
      <rPr>
        <sz val="10.5"/>
        <color theme="1"/>
        <rFont val="宋体"/>
        <family val="3"/>
        <charset val="134"/>
      </rPr>
      <t>，得</t>
    </r>
    <r>
      <rPr>
        <sz val="10.5"/>
        <color theme="1"/>
        <rFont val="Times New Roman"/>
        <family val="1"/>
      </rPr>
      <t>2</t>
    </r>
    <r>
      <rPr>
        <sz val="10.5"/>
        <color theme="1"/>
        <rFont val="宋体"/>
        <family val="3"/>
        <charset val="134"/>
      </rPr>
      <t>分；</t>
    </r>
  </si>
  <si>
    <r>
      <t>90%</t>
    </r>
    <r>
      <rPr>
        <sz val="10.5"/>
        <color theme="1"/>
        <rFont val="宋体"/>
        <family val="3"/>
        <charset val="134"/>
      </rPr>
      <t>≤采纳率＜</t>
    </r>
    <r>
      <rPr>
        <sz val="10.5"/>
        <color theme="1"/>
        <rFont val="Times New Roman"/>
        <family val="1"/>
      </rPr>
      <t>95%</t>
    </r>
    <r>
      <rPr>
        <sz val="10.5"/>
        <color theme="1"/>
        <rFont val="宋体"/>
        <family val="3"/>
        <charset val="134"/>
      </rPr>
      <t>，得</t>
    </r>
    <r>
      <rPr>
        <sz val="10.5"/>
        <color theme="1"/>
        <rFont val="Times New Roman"/>
        <family val="1"/>
      </rPr>
      <t>1</t>
    </r>
    <r>
      <rPr>
        <sz val="10.5"/>
        <color theme="1"/>
        <rFont val="宋体"/>
        <family val="3"/>
        <charset val="134"/>
      </rPr>
      <t>分：</t>
    </r>
  </si>
  <si>
    <r>
      <t>采纳率＜</t>
    </r>
    <r>
      <rPr>
        <sz val="10.5"/>
        <color theme="1"/>
        <rFont val="Times New Roman"/>
        <family val="1"/>
      </rPr>
      <t>90%</t>
    </r>
    <r>
      <rPr>
        <sz val="10.5"/>
        <color theme="1"/>
        <rFont val="宋体"/>
        <family val="3"/>
        <charset val="134"/>
      </rPr>
      <t>，得</t>
    </r>
    <r>
      <rPr>
        <sz val="10.5"/>
        <color theme="1"/>
        <rFont val="Times New Roman"/>
        <family val="1"/>
      </rPr>
      <t>0</t>
    </r>
    <r>
      <rPr>
        <sz val="10.5"/>
        <color theme="1"/>
        <rFont val="宋体"/>
        <family val="3"/>
        <charset val="134"/>
      </rPr>
      <t>分。</t>
    </r>
  </si>
  <si>
    <r>
      <t>时效指标（</t>
    </r>
    <r>
      <rPr>
        <sz val="10.5"/>
        <color theme="1"/>
        <rFont val="Times New Roman"/>
        <family val="1"/>
      </rPr>
      <t>6</t>
    </r>
    <r>
      <rPr>
        <sz val="10.5"/>
        <color theme="1"/>
        <rFont val="宋体"/>
        <family val="3"/>
        <charset val="134"/>
      </rPr>
      <t>分）</t>
    </r>
  </si>
  <si>
    <t>各项补贴发放及时率</t>
  </si>
  <si>
    <t>用以反映和考评部门工作任务的完成时效。</t>
  </si>
  <si>
    <r>
      <t>及时率≥</t>
    </r>
    <r>
      <rPr>
        <sz val="10.5"/>
        <color theme="1"/>
        <rFont val="Times New Roman"/>
        <family val="1"/>
      </rPr>
      <t>100%</t>
    </r>
    <r>
      <rPr>
        <sz val="10.5"/>
        <color theme="1"/>
        <rFont val="宋体"/>
        <family val="3"/>
        <charset val="134"/>
      </rPr>
      <t>，得</t>
    </r>
    <r>
      <rPr>
        <sz val="10.5"/>
        <color theme="1"/>
        <rFont val="Times New Roman"/>
        <family val="1"/>
      </rPr>
      <t>3</t>
    </r>
    <r>
      <rPr>
        <sz val="10.5"/>
        <color theme="1"/>
        <rFont val="宋体"/>
        <family val="3"/>
        <charset val="134"/>
      </rPr>
      <t>分：</t>
    </r>
  </si>
  <si>
    <r>
      <t>90%</t>
    </r>
    <r>
      <rPr>
        <sz val="10.5"/>
        <color theme="1"/>
        <rFont val="宋体"/>
        <family val="3"/>
        <charset val="134"/>
      </rPr>
      <t>≤及时率＜</t>
    </r>
    <r>
      <rPr>
        <sz val="10.5"/>
        <color theme="1"/>
        <rFont val="Times New Roman"/>
        <family val="1"/>
      </rPr>
      <t>100%</t>
    </r>
    <r>
      <rPr>
        <sz val="10.5"/>
        <color theme="1"/>
        <rFont val="宋体"/>
        <family val="3"/>
        <charset val="134"/>
      </rPr>
      <t>，得</t>
    </r>
    <r>
      <rPr>
        <sz val="10.5"/>
        <color theme="1"/>
        <rFont val="Times New Roman"/>
        <family val="1"/>
      </rPr>
      <t>2</t>
    </r>
    <r>
      <rPr>
        <sz val="10.5"/>
        <color theme="1"/>
        <rFont val="宋体"/>
        <family val="3"/>
        <charset val="134"/>
      </rPr>
      <t>分：</t>
    </r>
  </si>
  <si>
    <r>
      <t>80%</t>
    </r>
    <r>
      <rPr>
        <sz val="10.5"/>
        <color theme="1"/>
        <rFont val="宋体"/>
        <family val="3"/>
        <charset val="134"/>
      </rPr>
      <t>≤及时率＜</t>
    </r>
    <r>
      <rPr>
        <sz val="10.5"/>
        <color theme="1"/>
        <rFont val="Times New Roman"/>
        <family val="1"/>
      </rPr>
      <t>90%</t>
    </r>
    <r>
      <rPr>
        <sz val="10.5"/>
        <color theme="1"/>
        <rFont val="宋体"/>
        <family val="3"/>
        <charset val="134"/>
      </rPr>
      <t>，得</t>
    </r>
    <r>
      <rPr>
        <sz val="10.5"/>
        <color theme="1"/>
        <rFont val="Times New Roman"/>
        <family val="1"/>
      </rPr>
      <t>1</t>
    </r>
    <r>
      <rPr>
        <sz val="10.5"/>
        <color theme="1"/>
        <rFont val="宋体"/>
        <family val="3"/>
        <charset val="134"/>
      </rPr>
      <t>分：</t>
    </r>
  </si>
  <si>
    <r>
      <t>及时率＜</t>
    </r>
    <r>
      <rPr>
        <sz val="10.5"/>
        <color theme="1"/>
        <rFont val="Times New Roman"/>
        <family val="1"/>
      </rPr>
      <t>80%</t>
    </r>
    <r>
      <rPr>
        <sz val="10.5"/>
        <color theme="1"/>
        <rFont val="宋体"/>
        <family val="3"/>
        <charset val="134"/>
      </rPr>
      <t>，得</t>
    </r>
    <r>
      <rPr>
        <sz val="10.5"/>
        <color theme="1"/>
        <rFont val="Times New Roman"/>
        <family val="1"/>
      </rPr>
      <t>0</t>
    </r>
    <r>
      <rPr>
        <sz val="10.5"/>
        <color theme="1"/>
        <rFont val="宋体"/>
        <family val="3"/>
        <charset val="134"/>
      </rPr>
      <t>分。</t>
    </r>
  </si>
  <si>
    <t>鉴定准确率、完成及时率</t>
  </si>
  <si>
    <t>劳动人事争议仲裁时效内结果率</t>
  </si>
  <si>
    <r>
      <t>成本指标（</t>
    </r>
    <r>
      <rPr>
        <sz val="10.5"/>
        <color theme="1"/>
        <rFont val="Times New Roman"/>
        <family val="1"/>
      </rPr>
      <t>6</t>
    </r>
    <r>
      <rPr>
        <sz val="10.5"/>
        <color theme="1"/>
        <rFont val="宋体"/>
        <family val="3"/>
        <charset val="134"/>
      </rPr>
      <t>分）</t>
    </r>
  </si>
  <si>
    <t>补贴标准</t>
  </si>
  <si>
    <t>用以反映和考评成本控制措施的执行情况：</t>
  </si>
  <si>
    <r>
      <t>1.</t>
    </r>
    <r>
      <rPr>
        <sz val="7"/>
        <color theme="1"/>
        <rFont val="Times New Roman"/>
        <family val="1"/>
      </rPr>
      <t xml:space="preserve">      </t>
    </r>
    <r>
      <rPr>
        <sz val="10.5"/>
        <color theme="1"/>
        <rFont val="宋体"/>
        <family val="3"/>
        <charset val="134"/>
      </rPr>
      <t>是否执行成本控制措施；</t>
    </r>
  </si>
  <si>
    <r>
      <t>2.</t>
    </r>
    <r>
      <rPr>
        <sz val="10.5"/>
        <color theme="1"/>
        <rFont val="宋体"/>
        <family val="3"/>
        <charset val="134"/>
      </rPr>
      <t>执行情况较好，成本得到控制。</t>
    </r>
  </si>
  <si>
    <r>
      <t>依据文件执行，得</t>
    </r>
    <r>
      <rPr>
        <sz val="10.5"/>
        <color theme="1"/>
        <rFont val="Times New Roman"/>
        <family val="1"/>
      </rPr>
      <t>2</t>
    </r>
    <r>
      <rPr>
        <sz val="10.5"/>
        <color theme="1"/>
        <rFont val="宋体"/>
        <family val="3"/>
        <charset val="134"/>
      </rPr>
      <t>分；</t>
    </r>
  </si>
  <si>
    <t>场地控制标准</t>
  </si>
  <si>
    <r>
      <t>实际租赁面积不低于</t>
    </r>
    <r>
      <rPr>
        <sz val="10.5"/>
        <color theme="1"/>
        <rFont val="Times New Roman"/>
        <family val="1"/>
      </rPr>
      <t>1500</t>
    </r>
    <r>
      <rPr>
        <sz val="10.5"/>
        <color theme="1"/>
        <rFont val="宋体"/>
        <family val="3"/>
        <charset val="134"/>
      </rPr>
      <t>平米，得</t>
    </r>
    <r>
      <rPr>
        <sz val="10.5"/>
        <color theme="1"/>
        <rFont val="Times New Roman"/>
        <family val="1"/>
      </rPr>
      <t>2</t>
    </r>
    <r>
      <rPr>
        <sz val="10.5"/>
        <color theme="1"/>
        <rFont val="宋体"/>
        <family val="3"/>
        <charset val="134"/>
      </rPr>
      <t>分。</t>
    </r>
  </si>
  <si>
    <t>行政诉讼案件控制额度</t>
  </si>
  <si>
    <r>
      <t>全年实际行政诉讼案件代理费不超过</t>
    </r>
    <r>
      <rPr>
        <sz val="10.5"/>
        <color theme="1"/>
        <rFont val="Times New Roman"/>
        <family val="1"/>
      </rPr>
      <t>3</t>
    </r>
    <r>
      <rPr>
        <sz val="10.5"/>
        <color theme="1"/>
        <rFont val="宋体"/>
        <family val="3"/>
        <charset val="134"/>
      </rPr>
      <t>万元，得</t>
    </r>
    <r>
      <rPr>
        <sz val="10.5"/>
        <color theme="1"/>
        <rFont val="Times New Roman"/>
        <family val="1"/>
      </rPr>
      <t>2</t>
    </r>
    <r>
      <rPr>
        <sz val="10.5"/>
        <color theme="1"/>
        <rFont val="宋体"/>
        <family val="3"/>
        <charset val="134"/>
      </rPr>
      <t>分。</t>
    </r>
  </si>
  <si>
    <r>
      <t>效果（</t>
    </r>
    <r>
      <rPr>
        <sz val="10.5"/>
        <color theme="1"/>
        <rFont val="Times New Roman"/>
        <family val="1"/>
      </rPr>
      <t>30</t>
    </r>
    <r>
      <rPr>
        <sz val="10.5"/>
        <color theme="1"/>
        <rFont val="宋体"/>
        <family val="3"/>
        <charset val="134"/>
      </rPr>
      <t>分）</t>
    </r>
  </si>
  <si>
    <r>
      <t>经济效益（</t>
    </r>
    <r>
      <rPr>
        <sz val="10.5"/>
        <color theme="1"/>
        <rFont val="Times New Roman"/>
        <family val="1"/>
      </rPr>
      <t>6</t>
    </r>
    <r>
      <rPr>
        <sz val="10.5"/>
        <color theme="1"/>
        <rFont val="宋体"/>
        <family val="3"/>
        <charset val="134"/>
      </rPr>
      <t>分）</t>
    </r>
  </si>
  <si>
    <t>高层人才聚集、人力资源配置</t>
  </si>
  <si>
    <t>用以反映高层人才聚集、优化人力资源配置情况</t>
  </si>
  <si>
    <r>
      <t>能够为高层次人才聚集提供平台，从一定程度上实现集聚高层发展人才，优化区域人才结构，分为效果显著（满分）、效果较好（满分＊</t>
    </r>
    <r>
      <rPr>
        <sz val="10.5"/>
        <color theme="1"/>
        <rFont val="Times New Roman"/>
        <family val="1"/>
      </rPr>
      <t>75%)</t>
    </r>
    <r>
      <rPr>
        <sz val="10.5"/>
        <color theme="1"/>
        <rFont val="宋体"/>
        <family val="3"/>
        <charset val="134"/>
      </rPr>
      <t>、效果一般（满分</t>
    </r>
    <r>
      <rPr>
        <sz val="10.5"/>
        <color theme="1"/>
        <rFont val="Times New Roman"/>
        <family val="1"/>
      </rPr>
      <t>x50%)</t>
    </r>
    <r>
      <rPr>
        <sz val="10.5"/>
        <color theme="1"/>
        <rFont val="宋体"/>
        <family val="3"/>
        <charset val="134"/>
      </rPr>
      <t>、有部分效果（满分</t>
    </r>
    <r>
      <rPr>
        <sz val="10.5"/>
        <color theme="1"/>
        <rFont val="Times New Roman"/>
        <family val="1"/>
      </rPr>
      <t>x20%),</t>
    </r>
    <r>
      <rPr>
        <sz val="10.5"/>
        <color theme="1"/>
        <rFont val="宋体"/>
        <family val="3"/>
        <charset val="134"/>
      </rPr>
      <t>无效果（</t>
    </r>
    <r>
      <rPr>
        <sz val="10.5"/>
        <color theme="1"/>
        <rFont val="Times New Roman"/>
        <family val="1"/>
      </rPr>
      <t>0</t>
    </r>
    <r>
      <rPr>
        <sz val="10.5"/>
        <color theme="1"/>
        <rFont val="宋体"/>
        <family val="3"/>
        <charset val="134"/>
      </rPr>
      <t>分）。</t>
    </r>
  </si>
  <si>
    <r>
      <t>社会效益（</t>
    </r>
    <r>
      <rPr>
        <sz val="10.5"/>
        <color theme="1"/>
        <rFont val="Times New Roman"/>
        <family val="1"/>
      </rPr>
      <t>6</t>
    </r>
    <r>
      <rPr>
        <sz val="10.5"/>
        <color theme="1"/>
        <rFont val="宋体"/>
        <family val="3"/>
        <charset val="134"/>
      </rPr>
      <t>分）</t>
    </r>
  </si>
  <si>
    <t>企业享受就业补贴人数</t>
  </si>
  <si>
    <t>用以反映部门履行职责对社会发展带来的直接或间接效益。</t>
  </si>
  <si>
    <r>
      <t>增加人数≥</t>
    </r>
    <r>
      <rPr>
        <sz val="10.5"/>
        <color theme="1"/>
        <rFont val="Times New Roman"/>
        <family val="1"/>
      </rPr>
      <t>500</t>
    </r>
    <r>
      <rPr>
        <sz val="10.5"/>
        <color theme="1"/>
        <rFont val="宋体"/>
        <family val="3"/>
        <charset val="134"/>
      </rPr>
      <t>人，得</t>
    </r>
    <r>
      <rPr>
        <sz val="10.5"/>
        <color theme="1"/>
        <rFont val="Times New Roman"/>
        <family val="1"/>
      </rPr>
      <t>6</t>
    </r>
    <r>
      <rPr>
        <sz val="10.5"/>
        <color theme="1"/>
        <rFont val="宋体"/>
        <family val="3"/>
        <charset val="134"/>
      </rPr>
      <t>分；</t>
    </r>
  </si>
  <si>
    <r>
      <t>400</t>
    </r>
    <r>
      <rPr>
        <sz val="10.5"/>
        <color theme="1"/>
        <rFont val="宋体"/>
        <family val="3"/>
        <charset val="134"/>
      </rPr>
      <t>人≤增加人数＜</t>
    </r>
    <r>
      <rPr>
        <sz val="10.5"/>
        <color theme="1"/>
        <rFont val="Times New Roman"/>
        <family val="1"/>
      </rPr>
      <t>500</t>
    </r>
    <r>
      <rPr>
        <sz val="10.5"/>
        <color theme="1"/>
        <rFont val="宋体"/>
        <family val="3"/>
        <charset val="134"/>
      </rPr>
      <t>人，得</t>
    </r>
    <r>
      <rPr>
        <sz val="10.5"/>
        <color theme="1"/>
        <rFont val="Times New Roman"/>
        <family val="1"/>
      </rPr>
      <t>1</t>
    </r>
    <r>
      <rPr>
        <sz val="10.5"/>
        <color theme="1"/>
        <rFont val="宋体"/>
        <family val="3"/>
        <charset val="134"/>
      </rPr>
      <t>分；</t>
    </r>
  </si>
  <si>
    <r>
      <t>合格率＜</t>
    </r>
    <r>
      <rPr>
        <sz val="10.5"/>
        <color theme="1"/>
        <rFont val="Times New Roman"/>
        <family val="1"/>
      </rPr>
      <t>90%</t>
    </r>
    <r>
      <rPr>
        <sz val="10.5"/>
        <color theme="1"/>
        <rFont val="宋体"/>
        <family val="3"/>
        <charset val="134"/>
      </rPr>
      <t>，得</t>
    </r>
    <r>
      <rPr>
        <sz val="10.5"/>
        <color theme="1"/>
        <rFont val="Times New Roman"/>
        <family val="1"/>
      </rPr>
      <t>0</t>
    </r>
    <r>
      <rPr>
        <sz val="10.5"/>
        <color theme="1"/>
        <rFont val="宋体"/>
        <family val="3"/>
        <charset val="134"/>
      </rPr>
      <t>分。</t>
    </r>
  </si>
  <si>
    <t>失业人员再就业提高</t>
  </si>
  <si>
    <r>
      <t>提高失业人员再就业机会，分为效果显著（满分）、效果较好（满分＊</t>
    </r>
    <r>
      <rPr>
        <sz val="10.5"/>
        <color theme="1"/>
        <rFont val="Times New Roman"/>
        <family val="1"/>
      </rPr>
      <t>75%)</t>
    </r>
    <r>
      <rPr>
        <sz val="10.5"/>
        <color theme="1"/>
        <rFont val="宋体"/>
        <family val="3"/>
        <charset val="134"/>
      </rPr>
      <t>、效果一般（满分</t>
    </r>
    <r>
      <rPr>
        <sz val="10.5"/>
        <color theme="1"/>
        <rFont val="Times New Roman"/>
        <family val="1"/>
      </rPr>
      <t>x50%),</t>
    </r>
    <r>
      <rPr>
        <sz val="10.5"/>
        <color theme="1"/>
        <rFont val="宋体"/>
        <family val="3"/>
        <charset val="134"/>
      </rPr>
      <t>有部分效果（满分</t>
    </r>
    <r>
      <rPr>
        <sz val="10.5"/>
        <color theme="1"/>
        <rFont val="Times New Roman"/>
        <family val="1"/>
      </rPr>
      <t>x20%),</t>
    </r>
    <r>
      <rPr>
        <sz val="10.5"/>
        <color theme="1"/>
        <rFont val="宋体"/>
        <family val="3"/>
        <charset val="134"/>
      </rPr>
      <t>无效果（</t>
    </r>
    <r>
      <rPr>
        <sz val="10.5"/>
        <color theme="1"/>
        <rFont val="Times New Roman"/>
        <family val="1"/>
      </rPr>
      <t>0</t>
    </r>
    <r>
      <rPr>
        <sz val="10.5"/>
        <color theme="1"/>
        <rFont val="宋体"/>
        <family val="3"/>
        <charset val="134"/>
      </rPr>
      <t>分）。</t>
    </r>
  </si>
  <si>
    <t>促进就业</t>
  </si>
  <si>
    <t>用以反映部门履行职责带来的可持续影响。</t>
  </si>
  <si>
    <r>
      <t>能够增加就业机会，促进社会稳定，分为效果显著（满分）、效果较好（满分＊</t>
    </r>
    <r>
      <rPr>
        <sz val="10.5"/>
        <color theme="1"/>
        <rFont val="Times New Roman"/>
        <family val="1"/>
      </rPr>
      <t>75%)</t>
    </r>
    <r>
      <rPr>
        <sz val="10.5"/>
        <color theme="1"/>
        <rFont val="宋体"/>
        <family val="3"/>
        <charset val="134"/>
      </rPr>
      <t>、效果一般（满分</t>
    </r>
    <r>
      <rPr>
        <sz val="10.5"/>
        <color theme="1"/>
        <rFont val="Times New Roman"/>
        <family val="1"/>
      </rPr>
      <t>x50%)</t>
    </r>
    <r>
      <rPr>
        <sz val="10.5"/>
        <color theme="1"/>
        <rFont val="宋体"/>
        <family val="3"/>
        <charset val="134"/>
      </rPr>
      <t>、有部分效果（满分</t>
    </r>
    <r>
      <rPr>
        <sz val="10.5"/>
        <color theme="1"/>
        <rFont val="Times New Roman"/>
        <family val="1"/>
      </rPr>
      <t>x20%),</t>
    </r>
    <r>
      <rPr>
        <sz val="10.5"/>
        <color theme="1"/>
        <rFont val="宋体"/>
        <family val="3"/>
        <charset val="134"/>
      </rPr>
      <t>无效果（</t>
    </r>
    <r>
      <rPr>
        <sz val="10.5"/>
        <color theme="1"/>
        <rFont val="Times New Roman"/>
        <family val="1"/>
      </rPr>
      <t>0</t>
    </r>
    <r>
      <rPr>
        <sz val="10.5"/>
        <color theme="1"/>
        <rFont val="宋体"/>
        <family val="3"/>
        <charset val="134"/>
      </rPr>
      <t>分）。</t>
    </r>
  </si>
  <si>
    <t>老百姓满意度</t>
  </si>
  <si>
    <t>用以反映服务对象对部门履职效果的满意度。社会公众或服务</t>
  </si>
  <si>
    <r>
      <t>满意率≥</t>
    </r>
    <r>
      <rPr>
        <sz val="10.5"/>
        <color theme="1"/>
        <rFont val="Times New Roman"/>
        <family val="1"/>
      </rPr>
      <t>95%</t>
    </r>
    <r>
      <rPr>
        <sz val="10.5"/>
        <color theme="1"/>
        <rFont val="宋体"/>
        <family val="3"/>
        <charset val="134"/>
      </rPr>
      <t>，得</t>
    </r>
    <r>
      <rPr>
        <sz val="10.5"/>
        <color theme="1"/>
        <rFont val="Times New Roman"/>
        <family val="1"/>
      </rPr>
      <t>3</t>
    </r>
    <r>
      <rPr>
        <sz val="10.5"/>
        <color theme="1"/>
        <rFont val="宋体"/>
        <family val="3"/>
        <charset val="134"/>
      </rPr>
      <t>分；</t>
    </r>
  </si>
  <si>
    <r>
      <t>80%</t>
    </r>
    <r>
      <rPr>
        <sz val="10.5"/>
        <color theme="1"/>
        <rFont val="宋体"/>
        <family val="3"/>
        <charset val="134"/>
      </rPr>
      <t>≤满意率＜</t>
    </r>
    <r>
      <rPr>
        <sz val="10.5"/>
        <color theme="1"/>
        <rFont val="Times New Roman"/>
        <family val="1"/>
      </rPr>
      <t>95%</t>
    </r>
    <r>
      <rPr>
        <sz val="10.5"/>
        <color theme="1"/>
        <rFont val="宋体"/>
        <family val="3"/>
        <charset val="134"/>
      </rPr>
      <t>，得</t>
    </r>
    <r>
      <rPr>
        <sz val="10.5"/>
        <color theme="1"/>
        <rFont val="Times New Roman"/>
        <family val="1"/>
      </rPr>
      <t>2</t>
    </r>
    <r>
      <rPr>
        <sz val="10.5"/>
        <color theme="1"/>
        <rFont val="宋体"/>
        <family val="3"/>
        <charset val="134"/>
      </rPr>
      <t>分</t>
    </r>
  </si>
  <si>
    <r>
      <t>70%</t>
    </r>
    <r>
      <rPr>
        <sz val="10.5"/>
        <color theme="1"/>
        <rFont val="宋体"/>
        <family val="3"/>
        <charset val="134"/>
      </rPr>
      <t>≤满意率＜</t>
    </r>
    <r>
      <rPr>
        <sz val="10.5"/>
        <color theme="1"/>
        <rFont val="Times New Roman"/>
        <family val="1"/>
      </rPr>
      <t>80%</t>
    </r>
    <r>
      <rPr>
        <sz val="10.5"/>
        <color theme="1"/>
        <rFont val="宋体"/>
        <family val="3"/>
        <charset val="134"/>
      </rPr>
      <t>，得</t>
    </r>
    <r>
      <rPr>
        <sz val="10.5"/>
        <color theme="1"/>
        <rFont val="Times New Roman"/>
        <family val="1"/>
      </rPr>
      <t>1</t>
    </r>
    <r>
      <rPr>
        <sz val="10.5"/>
        <color theme="1"/>
        <rFont val="宋体"/>
        <family val="3"/>
        <charset val="134"/>
      </rPr>
      <t>分；</t>
    </r>
  </si>
  <si>
    <r>
      <t>满意率＜</t>
    </r>
    <r>
      <rPr>
        <sz val="10.5"/>
        <color theme="1"/>
        <rFont val="Times New Roman"/>
        <family val="1"/>
      </rPr>
      <t>70%</t>
    </r>
    <r>
      <rPr>
        <sz val="10.5"/>
        <color theme="1"/>
        <rFont val="宋体"/>
        <family val="3"/>
        <charset val="134"/>
      </rPr>
      <t>，得</t>
    </r>
    <r>
      <rPr>
        <sz val="10.5"/>
        <color theme="1"/>
        <rFont val="Times New Roman"/>
        <family val="1"/>
      </rPr>
      <t>0</t>
    </r>
    <r>
      <rPr>
        <sz val="10.5"/>
        <color theme="1"/>
        <rFont val="宋体"/>
        <family val="3"/>
        <charset val="134"/>
      </rPr>
      <t>分。</t>
    </r>
  </si>
  <si>
    <t>农民工满意度</t>
  </si>
  <si>
    <t>对象是指部门（单位）履行职责而影响到的部门、群体或个人。一般采取社会调查的方式。</t>
  </si>
  <si>
    <t>总分</t>
  </si>
  <si>
    <t>-</t>
  </si>
  <si>
    <r>
      <t>1.</t>
    </r>
    <r>
      <rPr>
        <sz val="10.5"/>
        <color theme="1"/>
        <rFont val="宋体"/>
        <family val="3"/>
        <charset val="134"/>
      </rPr>
      <t>部门（单位）所设立的整体支出绩效目标依据是否充分，是否符合客观实际，是否符合国家法律法规、国民经济和社会发展总体规划；</t>
    </r>
    <phoneticPr fontId="11" type="noConversion"/>
  </si>
  <si>
    <t>用以反映和考核部门（单位）整体绩效目标与部门履职、年度工作任务的相符性情况：</t>
    <phoneticPr fontId="11" type="noConversion"/>
  </si>
  <si>
    <r>
      <t>该项分值</t>
    </r>
    <r>
      <rPr>
        <sz val="10.5"/>
        <color theme="1"/>
        <rFont val="Times New Roman"/>
        <family val="1"/>
      </rPr>
      <t>1</t>
    </r>
    <r>
      <rPr>
        <sz val="10.5"/>
        <color theme="1"/>
        <rFont val="宋体"/>
        <family val="3"/>
        <charset val="134"/>
      </rPr>
      <t>分。结果为“是”得</t>
    </r>
    <r>
      <rPr>
        <sz val="10.5"/>
        <color theme="1"/>
        <rFont val="Times New Roman"/>
        <family val="1"/>
      </rPr>
      <t>1</t>
    </r>
    <r>
      <rPr>
        <sz val="10.5"/>
        <color theme="1"/>
        <rFont val="宋体"/>
        <family val="3"/>
        <charset val="134"/>
      </rPr>
      <t>分，存在一处目标与部门年度任务不相对应的，扣</t>
    </r>
    <r>
      <rPr>
        <sz val="10.5"/>
        <color theme="1"/>
        <rFont val="Times New Roman"/>
        <family val="1"/>
      </rPr>
      <t>0.1</t>
    </r>
    <r>
      <rPr>
        <sz val="10.5"/>
        <color theme="1"/>
        <rFont val="宋体"/>
        <family val="3"/>
        <charset val="134"/>
      </rPr>
      <t>分，扣完为止。</t>
    </r>
    <phoneticPr fontId="11" type="noConversion"/>
  </si>
  <si>
    <t>“三公”经费变动率</t>
    <phoneticPr fontId="11" type="noConversion"/>
  </si>
  <si>
    <r>
      <t>重点支出安排率＝（重点项目支出／项目总支出）</t>
    </r>
    <r>
      <rPr>
        <sz val="10.5"/>
        <color theme="1"/>
        <rFont val="Times New Roman"/>
        <family val="1"/>
      </rPr>
      <t>x100%x</t>
    </r>
    <r>
      <rPr>
        <sz val="10.5"/>
        <color theme="1"/>
        <rFont val="宋体"/>
        <family val="3"/>
        <charset val="134"/>
      </rPr>
      <t>分值。重点支出安排率在</t>
    </r>
    <r>
      <rPr>
        <sz val="10.5"/>
        <color theme="1"/>
        <rFont val="Times New Roman"/>
        <family val="1"/>
      </rPr>
      <t>40%</t>
    </r>
    <r>
      <rPr>
        <sz val="10.5"/>
        <color theme="1"/>
        <rFont val="宋体"/>
        <family val="3"/>
        <charset val="134"/>
      </rPr>
      <t>以下得</t>
    </r>
    <r>
      <rPr>
        <sz val="10.5"/>
        <color theme="1"/>
        <rFont val="Times New Roman"/>
        <family val="1"/>
      </rPr>
      <t>0</t>
    </r>
    <r>
      <rPr>
        <sz val="10.5"/>
        <color theme="1"/>
        <rFont val="宋体"/>
        <family val="3"/>
        <charset val="134"/>
      </rPr>
      <t>分。</t>
    </r>
    <phoneticPr fontId="11" type="noConversion"/>
  </si>
  <si>
    <t>重点项目支出：部门（单位）年度预算安排的，与本部门履职和发展密切相关、具有明显社会和经济影响、党委政府关心或社会比较关注的项目支出总额。</t>
    <phoneticPr fontId="11" type="noConversion"/>
  </si>
  <si>
    <t>项目总支出：部门（单位）年度预算安排的项目支出总额。</t>
    <phoneticPr fontId="11" type="noConversion"/>
  </si>
  <si>
    <t>盘点时账面实物资产数量与账面实物资产的比率，用以反映考核部门（单位）账面资产数量是否完整；</t>
    <phoneticPr fontId="11" type="noConversion"/>
  </si>
  <si>
    <r>
      <t>实物资产完整率＝（盘点时账面实物资产数量／账面实物资产）×</t>
    </r>
    <r>
      <rPr>
        <sz val="10.5"/>
        <color theme="1"/>
        <rFont val="Times New Roman"/>
        <family val="1"/>
      </rPr>
      <t>100%</t>
    </r>
    <phoneticPr fontId="11" type="noConversion"/>
  </si>
  <si>
    <t>评价得分原因</t>
    <phoneticPr fontId="11" type="noConversion"/>
  </si>
  <si>
    <t>度：部门（单位）在某一时点的支出预算执行总数与年度支出预算数的比率。</t>
    <phoneticPr fontId="11" type="noConversion"/>
  </si>
  <si>
    <t>既定支付进度：由部门（单位）在申报部门整体绩效目标时，参照序时支付进度、前三年支付进度、同级部门平均支付进度水平等确定的，在某一时点应达到的支付进度。</t>
    <phoneticPr fontId="11" type="noConversion"/>
  </si>
  <si>
    <r>
      <t>“三公”经费控制率＝（“三公”经费实际支出数／“三公”经费预算安排数）</t>
    </r>
    <r>
      <rPr>
        <sz val="10.5"/>
        <color theme="1"/>
        <rFont val="Times New Roman"/>
        <family val="1"/>
      </rPr>
      <t>x100%x</t>
    </r>
    <r>
      <rPr>
        <sz val="10.5"/>
        <color theme="1"/>
        <rFont val="宋体"/>
        <family val="3"/>
        <charset val="134"/>
      </rPr>
      <t>分值。“三公”经费控制率在</t>
    </r>
    <r>
      <rPr>
        <sz val="10.5"/>
        <color theme="1"/>
        <rFont val="Times New Roman"/>
        <family val="1"/>
      </rPr>
      <t>100%</t>
    </r>
    <r>
      <rPr>
        <sz val="10.5"/>
        <color theme="1"/>
        <rFont val="宋体"/>
        <family val="3"/>
        <charset val="134"/>
      </rPr>
      <t>以上得</t>
    </r>
    <r>
      <rPr>
        <sz val="10.5"/>
        <color theme="1"/>
        <rFont val="Times New Roman"/>
        <family val="1"/>
      </rPr>
      <t>0</t>
    </r>
    <r>
      <rPr>
        <sz val="10.5"/>
        <color theme="1"/>
        <rFont val="宋体"/>
        <family val="3"/>
        <charset val="134"/>
      </rPr>
      <t>分。</t>
    </r>
    <phoneticPr fontId="11" type="noConversion"/>
  </si>
  <si>
    <r>
      <t>该项分值</t>
    </r>
    <r>
      <rPr>
        <sz val="10.5"/>
        <color rgb="FFFF0000"/>
        <rFont val="Times New Roman"/>
        <family val="1"/>
      </rPr>
      <t>2</t>
    </r>
    <r>
      <rPr>
        <sz val="10.5"/>
        <color theme="1"/>
        <rFont val="宋体"/>
        <family val="3"/>
        <charset val="134"/>
      </rPr>
      <t>分。结果为“是”得</t>
    </r>
    <r>
      <rPr>
        <sz val="10.5"/>
        <color theme="1"/>
        <rFont val="Times New Roman"/>
        <family val="1"/>
      </rPr>
      <t>2</t>
    </r>
    <r>
      <rPr>
        <sz val="10.5"/>
        <color theme="1"/>
        <rFont val="宋体"/>
        <family val="3"/>
        <charset val="134"/>
      </rPr>
      <t>分，存在一处目标与部门年度任务不相对应的，扣</t>
    </r>
    <r>
      <rPr>
        <sz val="10.5"/>
        <color theme="1"/>
        <rFont val="Times New Roman"/>
        <family val="1"/>
      </rPr>
      <t>0.2</t>
    </r>
    <r>
      <rPr>
        <sz val="10.5"/>
        <color theme="1"/>
        <rFont val="宋体"/>
        <family val="3"/>
        <charset val="134"/>
      </rPr>
      <t>分，扣完为止。</t>
    </r>
    <phoneticPr fontId="11" type="noConversion"/>
  </si>
  <si>
    <r>
      <t>可持续影响（</t>
    </r>
    <r>
      <rPr>
        <sz val="10.5"/>
        <color theme="1"/>
        <rFont val="Times New Roman"/>
        <family val="1"/>
      </rPr>
      <t>12</t>
    </r>
    <r>
      <rPr>
        <sz val="10.5"/>
        <color theme="1"/>
        <rFont val="宋体"/>
        <family val="3"/>
        <charset val="134"/>
      </rPr>
      <t>分）</t>
    </r>
    <phoneticPr fontId="11" type="noConversion"/>
  </si>
  <si>
    <t>服务对象满意度（6分）</t>
    <phoneticPr fontId="11" type="noConversion"/>
  </si>
  <si>
    <r>
      <t>用以反映和考评</t>
    </r>
    <r>
      <rPr>
        <sz val="10.5"/>
        <color rgb="FFFF0000"/>
        <rFont val="宋体"/>
        <family val="3"/>
        <charset val="134"/>
      </rPr>
      <t>农委</t>
    </r>
    <r>
      <rPr>
        <sz val="10.5"/>
        <color theme="1"/>
        <rFont val="宋体"/>
        <family val="3"/>
        <charset val="134"/>
      </rPr>
      <t>及下属机构机构运行保障情况。</t>
    </r>
    <phoneticPr fontId="11" type="noConversion"/>
  </si>
  <si>
    <t>中长期规划清晰、全面、完整，经相应的程序认定，得1分；缺失一项扣0.5分；无规划，不得分。</t>
  </si>
  <si>
    <t>部门工作计划明确、完整，并经集体决策正式下发文件，得2分，缺失一项扣0.5分；无计划，不得分。</t>
  </si>
  <si>
    <t>绩效目标指定依据充分，符合客观实际，绩效指标清晰、细化、可考量，得3分；缺失一项扣0.5分，无目标，不得分。</t>
  </si>
  <si>
    <t>专项支出立项依据充分、支出内容与工作计划一一对应、重点工作重点保障、遵循轻重缓急按序保障、得3分；有不符上述情况或存在缺陷的每项扣0.5分，扣完为止。</t>
  </si>
  <si>
    <t>项目管理制度健全、内容完整，得2分；制度有缺失或者制度存在明显缺陷每项目扣0.5分，扣完为止；无制度不得分。</t>
  </si>
  <si>
    <t>按照管理制度有效执行、管理记录清晰完整，得4分；未按制度执行或者管理记录缺失每发现一项扣0.5分，扣完为止。</t>
  </si>
  <si>
    <t>建立了完善的财务管理制度，包括：1、资金使用审核管理制度；2、会计核算管理，得2分；制度有缺失或者制度存在明显缺陷每项目扣0.5分，扣完为止；无制度不得分。</t>
  </si>
  <si>
    <t>按照财务管理制度有效执行，得3分；执行过程中未按照制度中每项扣0.5分，扣完为止。</t>
  </si>
  <si>
    <t>建立完善的资产管理制度，包括：专人负责、验收入库、领用登记、资产盘点、清理报废等，得1分；制度缺失或制度存在明显缺陷每处扣0.2分，扣完为止；无制度不得分</t>
  </si>
  <si>
    <t>按照资产管理制度有效执行，通过信息化系统实现动态管理、做到账账相符、账实一致、清册记录完整、资产保持完好，得2分；未按制度执行或存在明显不符情况的每项扣0.2分，扣完为止。</t>
  </si>
  <si>
    <t>按照档案管理制度有效执行，得1分；未按制度执行或存在明显不符情况的，每个扣0.5分，扣完为止</t>
  </si>
  <si>
    <r>
      <t>4.</t>
    </r>
    <r>
      <rPr>
        <sz val="10.5"/>
        <color rgb="FFFF0000"/>
        <rFont val="宋体"/>
        <family val="3"/>
        <charset val="134"/>
      </rPr>
      <t>决策责任是否可追溯；</t>
    </r>
    <phoneticPr fontId="11" type="noConversion"/>
  </si>
  <si>
    <r>
      <t>2.</t>
    </r>
    <r>
      <rPr>
        <sz val="10.5"/>
        <color rgb="FFFF0000"/>
        <rFont val="宋体"/>
        <family val="3"/>
        <charset val="134"/>
      </rPr>
      <t>决策依据是否充分；</t>
    </r>
    <phoneticPr fontId="11" type="noConversion"/>
  </si>
  <si>
    <t>1、单位现状：经济形势不乐观，不新增加人员？完不成业务指标绩效工资按照80%发放；后期有可能拟部门合并管理。</t>
    <phoneticPr fontId="11" type="noConversion"/>
  </si>
  <si>
    <t>2、部门现状：两人离职，归档缓慢，新业务开展艰难；助理人员无法分配、特招一个实习生帮助归档。</t>
    <phoneticPr fontId="11" type="noConversion"/>
  </si>
  <si>
    <t>3、综合考虑，要么增加助理人员，或考虑调到破产管理部进行专项审计工作；目前需要归档完毕，在手业务出具报告并归档。</t>
    <phoneticPr fontId="11" type="noConversion"/>
  </si>
  <si>
    <t>天津市西青区住房和建设委员会2021年度部门整体支出评价指标体系及评分表</t>
    <phoneticPr fontId="11" type="noConversion"/>
  </si>
  <si>
    <t>OK</t>
    <phoneticPr fontId="11" type="noConversion"/>
  </si>
  <si>
    <t>第三方机构对部门整体绩效运行监控的报告。</t>
  </si>
  <si>
    <t>项目支出绩效自评情况</t>
  </si>
  <si>
    <t>1.与资金使用单位座谈；</t>
  </si>
  <si>
    <t>2.收集资料与数据；</t>
  </si>
  <si>
    <t>3.专家组对资料开展分析与评估。</t>
  </si>
  <si>
    <t>1.本指标根据《固定资产明细表》、《资产盘点表》等统计数据；</t>
  </si>
  <si>
    <t>2.现场座谈、勘验、核查情况；</t>
  </si>
  <si>
    <t>1.比率≥90%的，得2分；
2.90%＞比率≥75%的，得1.5分；
3.75%＞比率≥60%的，得1分；
4.比率＜60%的，得0分。</t>
    <phoneticPr fontId="11" type="noConversion"/>
  </si>
  <si>
    <t>部门（单位）的资产是否保存完整、使用合规、配置合理、处置规范、收入及时足额上缴，用以反映和考核部门（单位）资产安全运行情况。</t>
    <phoneticPr fontId="11" type="noConversion"/>
  </si>
  <si>
    <t>资产管理（4分）</t>
    <phoneticPr fontId="11" type="noConversion"/>
  </si>
  <si>
    <t>绩效管理（4分）</t>
    <phoneticPr fontId="11" type="noConversion"/>
  </si>
  <si>
    <t>1.收集资料与数据；
2.专家组对资料开展分析与评估。</t>
    <phoneticPr fontId="11" type="noConversion"/>
  </si>
  <si>
    <t>本指标得分=完成绩效自评项目数量/部门所有财政支出项目数量×2</t>
    <phoneticPr fontId="11" type="noConversion"/>
  </si>
  <si>
    <t>本指标得分由第三方机构评定。按去年部门整体监控得分取百分值*1分计算。</t>
    <phoneticPr fontId="11" type="noConversion"/>
  </si>
  <si>
    <t>检查部门（单位）成立绩效管理领导小组的内部审批文件。</t>
    <phoneticPr fontId="11" type="noConversion"/>
  </si>
  <si>
    <t>根据预算文件、决算文件计算打分。</t>
    <phoneticPr fontId="11" type="noConversion"/>
  </si>
  <si>
    <t>根据预算文件、预算调整文件计算打分。</t>
    <phoneticPr fontId="11" type="noConversion"/>
  </si>
  <si>
    <t>查验政府采购相关文件。</t>
    <phoneticPr fontId="11" type="noConversion"/>
  </si>
  <si>
    <t>资金使用合规性</t>
    <phoneticPr fontId="11" type="noConversion"/>
  </si>
  <si>
    <t>资金拨付审批程序完整、项目的重大开支经集体决策程序、资金实际用途与预算批复相一致、不存在截留、挤占、挪用、虚列支出，以上评价要点全部合规得5分，一项不符合扣0.5分，扣完为止。有重大违规违纪行为的一票否决。</t>
    <phoneticPr fontId="11" type="noConversion"/>
  </si>
  <si>
    <t>反映部门（单位）本年度“三公”经费预算数与上年度“三公”经费预算数的变动比率，用以反映和考核部门（单位）对控制重点行政成本的努力程度。</t>
    <phoneticPr fontId="11" type="noConversion"/>
  </si>
  <si>
    <t>反映部门（单位）本年度预算安排的重点项目支出与部门项目总支出的比率，用以反映和考核部门（单位）对履行主要职责或完成重点任务的保障程度。</t>
    <phoneticPr fontId="11" type="noConversion"/>
  </si>
  <si>
    <t>反映部门（单位）本年度预算调整数与预算数的比率，用以反映和考核部门（单位）预算的调整程度。</t>
    <phoneticPr fontId="11" type="noConversion"/>
  </si>
  <si>
    <t>反映部门（单位）政府采购预算情况，考核部门（单位）本年度实际政府采购金额与年初政府采购预算编制合理性。</t>
    <phoneticPr fontId="11" type="noConversion"/>
  </si>
  <si>
    <t>反映和考核部门（单位）对“三公”经费的实际控制程度，部门（单位）本年度“三公”经费实际支出数与预算安排数的比率。</t>
    <phoneticPr fontId="11" type="noConversion"/>
  </si>
  <si>
    <t>反映和考核部门（单位）预算管理制度对完成主要职责或促进事业发展的保障情况：</t>
    <phoneticPr fontId="11" type="noConversion"/>
  </si>
  <si>
    <t>反映和考核部门（单位）针对绩效管理的情况：</t>
    <phoneticPr fontId="11" type="noConversion"/>
  </si>
  <si>
    <t>部门绩效运行监控开展情况</t>
    <phoneticPr fontId="11" type="noConversion"/>
  </si>
  <si>
    <t>反映部门（单位）绩效运行监控开展情况。根据2021年第三方机构对部门整体绩效运行监控的结果来填列。</t>
    <phoneticPr fontId="11" type="noConversion"/>
  </si>
  <si>
    <t>反映和考核部门组织绩效自评的情况，部门是否组织对所有财政支出项目进行绩效自评，绩效自评是否遵循客观、真实、有效的原则。</t>
    <phoneticPr fontId="11" type="noConversion"/>
  </si>
  <si>
    <t>反映和考核部门（单位）资产安全运行情况，部门（单位）的资产是否保存完整、使用合规、配置合理、处置规范、收入及时足额上缴。</t>
    <phoneticPr fontId="11" type="noConversion"/>
  </si>
  <si>
    <t>反映和考核部门（单位）固定资产使用效率程度，部门（单位）实际在用固定资产总额与所有固定资产总额的比率。</t>
    <phoneticPr fontId="11" type="noConversion"/>
  </si>
  <si>
    <t>反映和考评部门就业补助资金发放数量</t>
    <phoneticPr fontId="11" type="noConversion"/>
  </si>
  <si>
    <t>反映和考评部门失业保险基金发放数量</t>
    <phoneticPr fontId="11" type="noConversion"/>
  </si>
  <si>
    <t>反映和考评部门劳动能力鉴定受理率</t>
    <phoneticPr fontId="11" type="noConversion"/>
  </si>
  <si>
    <t>反映和考评部门档案扫描数量</t>
    <phoneticPr fontId="11" type="noConversion"/>
  </si>
  <si>
    <t>反映和考评部门案件咨询数量</t>
    <phoneticPr fontId="11" type="noConversion"/>
  </si>
  <si>
    <t>反映和考评培训工作补贴发放数量</t>
    <phoneticPr fontId="11" type="noConversion"/>
  </si>
  <si>
    <t>反映和考评部门保险缴费人数</t>
    <phoneticPr fontId="11" type="noConversion"/>
  </si>
  <si>
    <t>反映和考评部门工作任务的完成质量。</t>
    <phoneticPr fontId="11" type="noConversion"/>
  </si>
  <si>
    <t>反映和考评部门工作任务的完成时效。</t>
    <phoneticPr fontId="11" type="noConversion"/>
  </si>
  <si>
    <t>反映和考评成本控制措施的执行情况：</t>
    <phoneticPr fontId="11" type="noConversion"/>
  </si>
  <si>
    <t>反映高层人才聚集、优化人力资源配置情况</t>
    <phoneticPr fontId="11" type="noConversion"/>
  </si>
  <si>
    <t>反映部门履行职责对社会发展带来的直接或间接效益。</t>
    <phoneticPr fontId="11" type="noConversion"/>
  </si>
  <si>
    <t>反映部门履行职责带来的可持续影响。</t>
    <phoneticPr fontId="11" type="noConversion"/>
  </si>
  <si>
    <t>反映服务对象对部门履职效果的满意度。社会公众或服务</t>
    <phoneticPr fontId="11" type="noConversion"/>
  </si>
  <si>
    <t>对象是指部门（单位）履行职责而影响到的部门、群体或个人。一般采取社会调查的方式。</t>
    <phoneticPr fontId="11" type="noConversion"/>
  </si>
  <si>
    <t>反映和考核部门（单位）整体绩效目标与部门履职、年度工作任务的相符性情况：</t>
    <phoneticPr fontId="11" type="noConversion"/>
  </si>
  <si>
    <t>反映部门（单位）决策程序的情况：</t>
    <phoneticPr fontId="11" type="noConversion"/>
  </si>
  <si>
    <t>反映部门（单位）本年度支出预算完成数与预算数的比率，用以反映和考核该部门（单位）支出预算执行情况</t>
    <phoneticPr fontId="11" type="noConversion"/>
  </si>
  <si>
    <t>预算执行管理（10分）</t>
    <phoneticPr fontId="11" type="noConversion"/>
  </si>
  <si>
    <t>“三公”经费控制率</t>
    <phoneticPr fontId="11" type="noConversion"/>
  </si>
  <si>
    <t>反映和考核部门（单位）资金使用是否规范，符合国家预算和财务相关规定。</t>
    <phoneticPr fontId="11" type="noConversion"/>
  </si>
  <si>
    <t>根据项目明细账，未发现违反资金拨付审批程序及集体决策程序，资金实际用途与预算批复不一致，截留、挤占、挪用、虚列支出的事项，此项不扣分得5分。</t>
    <phoneticPr fontId="11" type="noConversion"/>
  </si>
  <si>
    <t>内控制度管理（7分）</t>
    <phoneticPr fontId="11" type="noConversion"/>
  </si>
  <si>
    <t>A11 中长期规划科学合理性</t>
  </si>
  <si>
    <t>部门规划报告，规划制定的相关论证或上级部门的认定。</t>
  </si>
  <si>
    <t>A21 工作计划的合理明确性</t>
  </si>
  <si>
    <t>年度工作计划经集体决策，所形成的正式文件</t>
  </si>
  <si>
    <t>A31 部门绩效目标的合理性、明确性、量化度</t>
  </si>
  <si>
    <t>部门绩效目标的设定情况</t>
  </si>
  <si>
    <t>A41 年度部门预算计划完整合理性</t>
  </si>
  <si>
    <t>资金分配与工作计划内容的对应性；</t>
  </si>
  <si>
    <t>预算经自下而上的申报，经过二上二下的预算程序，并经预算主管部门集体决策</t>
  </si>
  <si>
    <t>列示具体制度名称、内容、文件</t>
  </si>
  <si>
    <t>项目执行的相关资料</t>
  </si>
  <si>
    <t>考察部门是否建立健全财务管理制度。</t>
  </si>
  <si>
    <t>日常财务资料</t>
  </si>
  <si>
    <t>是否按照政府采购目录执行；采购程序是否规范</t>
  </si>
  <si>
    <t>按照档案规定的内容是否有效执行</t>
  </si>
  <si>
    <t>预、决算信息是否按照政府信息管理、公开制度规定公开</t>
  </si>
  <si>
    <t>备注（评价依据）</t>
    <phoneticPr fontId="11" type="noConversion"/>
  </si>
  <si>
    <t>项目管理制度健全性</t>
    <phoneticPr fontId="11" type="noConversion"/>
  </si>
  <si>
    <t>项目管理制度执行有效性</t>
    <phoneticPr fontId="11" type="noConversion"/>
  </si>
  <si>
    <t>财务管理制度健全性</t>
    <phoneticPr fontId="11" type="noConversion"/>
  </si>
  <si>
    <t>财务管理制度执行有效性</t>
    <phoneticPr fontId="11" type="noConversion"/>
  </si>
  <si>
    <t>资产管理制度健全性</t>
    <phoneticPr fontId="11" type="noConversion"/>
  </si>
  <si>
    <t>资产管理制度执行有效性</t>
    <phoneticPr fontId="11" type="noConversion"/>
  </si>
  <si>
    <t>政府采购制度执行有效性</t>
    <phoneticPr fontId="11" type="noConversion"/>
  </si>
  <si>
    <t>档案管理制度执行有效性</t>
    <phoneticPr fontId="11" type="noConversion"/>
  </si>
  <si>
    <t>信息管理、公开制度执行有效性--预决算公开</t>
    <phoneticPr fontId="11" type="noConversion"/>
  </si>
  <si>
    <t>列示具体制度名称、内容、文件；项目执行的相关资料</t>
    <phoneticPr fontId="11" type="noConversion"/>
  </si>
  <si>
    <t>考察作为部门主要职能，为社会提供公共产品与服务的项目管理制度是否建立健全。</t>
    <phoneticPr fontId="11" type="noConversion"/>
  </si>
  <si>
    <t>考察部门是否按照项目管理制度有效执行。</t>
    <phoneticPr fontId="11" type="noConversion"/>
  </si>
  <si>
    <t>考察日常财务管理处理中财务制度执行有效性。</t>
    <phoneticPr fontId="11" type="noConversion"/>
  </si>
  <si>
    <t>考察部门资产管理制度是否建立健全。</t>
    <phoneticPr fontId="11" type="noConversion"/>
  </si>
  <si>
    <t>考察部门资产管理制度执行是否有效。</t>
    <phoneticPr fontId="11" type="noConversion"/>
  </si>
  <si>
    <t>考察部门预、决算信息管理、公开制度执行是否有效。</t>
    <phoneticPr fontId="11" type="noConversion"/>
  </si>
  <si>
    <t>考察部门档案管理制度执行是否有效。</t>
    <phoneticPr fontId="11" type="noConversion"/>
  </si>
  <si>
    <t>考察部门政府制度执行是否有效。</t>
    <phoneticPr fontId="11" type="noConversion"/>
  </si>
  <si>
    <t>按照政府采购管理制度有效执行，得1分；未按照制度执行或存在明显不符合情况的，每项扣0.5分，扣完为止。</t>
    <phoneticPr fontId="11" type="noConversion"/>
  </si>
  <si>
    <t>信息管理制度（含基础信息完善性、内部报告流程）完整有效；预决算信息公开内容完整、信息公开及时、公开信息真实有效，得1分；有不符情况，每个扣0.5分，扣完为止</t>
    <phoneticPr fontId="11" type="noConversion"/>
  </si>
  <si>
    <t>内部制度管理（7分）</t>
    <phoneticPr fontId="11" type="noConversion"/>
  </si>
  <si>
    <t>评价扣分原因</t>
    <phoneticPr fontId="11" type="noConversion"/>
  </si>
  <si>
    <t>A42 年度部门预算计划规范性</t>
    <phoneticPr fontId="11" type="noConversion"/>
  </si>
  <si>
    <t>A1 部门中长期规划适应性</t>
    <phoneticPr fontId="11" type="noConversion"/>
  </si>
  <si>
    <t>A2 年度工作计划科学完整性</t>
    <phoneticPr fontId="11" type="noConversion"/>
  </si>
  <si>
    <t>A3 年度绩效目标明确性</t>
    <phoneticPr fontId="11" type="noConversion"/>
  </si>
  <si>
    <t>A4 年度部门预算计划科学性</t>
    <phoneticPr fontId="11" type="noConversion"/>
  </si>
  <si>
    <t>预算编制整体内容完整、预算申报程序准确、审批流程严谨、主管部门集体决策确定、得1分；有不符情况每项扣0.2分，扣完为止。</t>
    <phoneticPr fontId="11" type="noConversion"/>
  </si>
  <si>
    <t>考察年度预算决算程序是否规范。</t>
    <phoneticPr fontId="11" type="noConversion"/>
  </si>
  <si>
    <t>考察预算安排和工作计划的匹配性；重点工作资金的保障性，项目是否遵循轻重缓急按序保障。</t>
    <phoneticPr fontId="11" type="noConversion"/>
  </si>
  <si>
    <t>考察年度工作计划的合理性、明确性，与本部门规划及上级部门的适应性。</t>
    <phoneticPr fontId="11" type="noConversion"/>
  </si>
  <si>
    <t>考察部门中长期规划的科学性，以及与本地区及上级部门中长期规划的匹配性。</t>
    <phoneticPr fontId="11" type="noConversion"/>
  </si>
  <si>
    <t>考察评价年度部门绩效目标制定依据是否充分，符合客观实际，绩效目标是否清晰、细化、可衡量。</t>
    <phoneticPr fontId="11" type="noConversion"/>
  </si>
  <si>
    <t>在职人员控制率</t>
    <phoneticPr fontId="11" type="noConversion"/>
  </si>
  <si>
    <t>组织管理机构设立情况</t>
    <phoneticPr fontId="11" type="noConversion"/>
  </si>
  <si>
    <t>A部门决策（15分）</t>
    <phoneticPr fontId="11" type="noConversion"/>
  </si>
  <si>
    <t>目标设定（6分）</t>
    <phoneticPr fontId="11" type="noConversion"/>
  </si>
  <si>
    <t>该项分值1分。结果为“是”得1分，为“否”得0分。</t>
  </si>
  <si>
    <t>1.部门（单位）所设立的整体支出绩效目标依据是否充分，是否符合客观实际，是否符合国家法律法规、国民经济和社会发展总体规划；</t>
    <phoneticPr fontId="11" type="noConversion"/>
  </si>
  <si>
    <t>2.是否符合部门“三定”方案确定的职责；</t>
  </si>
  <si>
    <t>3.是否通过清晰、可衡量的指标值予以体现；</t>
  </si>
  <si>
    <t>该项分值1分。结果为“是”得1分，存在一处指标不够清晰量化的，扣0.2分，扣完为止。</t>
  </si>
  <si>
    <t>4.是否与部门年度的任务数或计划数相对应；</t>
  </si>
  <si>
    <t>该项分值1分。结果为“是”得1分，存在一处目标与部门年度任务不相对应的，扣0.1分，扣完为止。</t>
    <phoneticPr fontId="11" type="noConversion"/>
  </si>
  <si>
    <t>5.是否与本年度部门预算资金相匹配。</t>
  </si>
  <si>
    <t>决策过程（3分）</t>
  </si>
  <si>
    <t>1.决策程序是否明确规范；</t>
    <phoneticPr fontId="11" type="noConversion"/>
  </si>
  <si>
    <t>2.决策依据是否充分；</t>
    <phoneticPr fontId="11" type="noConversion"/>
  </si>
  <si>
    <t>3.决策风险是否可控；</t>
    <phoneticPr fontId="11" type="noConversion"/>
  </si>
  <si>
    <t>4.决策责任是否可追溯；</t>
    <phoneticPr fontId="11" type="noConversion"/>
  </si>
  <si>
    <t>5.发生调整，调整程序是否规范。</t>
  </si>
  <si>
    <t>A5预算编制（6分）</t>
    <phoneticPr fontId="11" type="noConversion"/>
  </si>
  <si>
    <t>在职人员控制率＝（在职人员数／编制数）x100%x分值；在职人员控制率超过100%得0分。在职人员数：部门（单位）实际在职人数，以财政部门确定的部门决算编制口径为准。编制数：机构编制部门核定批复的部门（单位）的人员编制数。</t>
  </si>
  <si>
    <t>“三公”经费变动率＝［（本年度“三公”经费总额－上年度“三公”经费总额）／上年度“三公”经费总额］×100%×分值。“三公”经费变动率高于0的得0分。</t>
  </si>
  <si>
    <t>重点支出安排率＝（重点项目支出／项目总支出）x100%x分值。重点支出安排率在40%以下得0分。</t>
    <phoneticPr fontId="11" type="noConversion"/>
  </si>
  <si>
    <t>部门管理（25分）</t>
    <phoneticPr fontId="11" type="noConversion"/>
  </si>
  <si>
    <t>支出预算执行率＝（支出预算完成数／预算）x100%.取绝对值，预算执行率－100%≤5%，得2分；预算执行率－100%≤15%，得1分。</t>
  </si>
  <si>
    <t>预算执行率－100%≥15%，得0分。</t>
  </si>
  <si>
    <t>预算调整率＝（预算调整数／预算数）x100%x分值。预算调整率在15%以上得0分。预算调整数：部门（单位）在本年度内涉及预算的追加、追减或结构调整的资金总和（因落实国家政策、发生不可抗力、上级部门或本级党委政府临时交办而产生的调整除外）</t>
  </si>
  <si>
    <t>政府采购执行率＝（实际政府采购金额／政府采购预算数）x100%x分值。政府采购执行率在70%以下得0分。政府采购预算：采购机关根据事业发展计划和行政任务编制的、并经过规定程序批准的年度政府采购计划</t>
  </si>
  <si>
    <t>“三公”经费控制率＝（“三公”经费实际支出数／“三公”经费预算安排数）x100%x分值。“三公”经费控制率在100%以上得0分。</t>
    <phoneticPr fontId="11" type="noConversion"/>
  </si>
  <si>
    <t>该项分值4分。每项结果为“是”得1分，根据实际情况打分。</t>
    <phoneticPr fontId="11" type="noConversion"/>
  </si>
  <si>
    <t>1.预算绩效管理制度、项目管理制度、资产管理制度等制度是否健全；</t>
    <phoneticPr fontId="11" type="noConversion"/>
  </si>
  <si>
    <t>2.部门（单位）内部财务管理制度、会计核算制度是否完整、合规；</t>
    <phoneticPr fontId="11" type="noConversion"/>
  </si>
  <si>
    <t>3.管理制度执行是否有效。</t>
    <phoneticPr fontId="11" type="noConversion"/>
  </si>
  <si>
    <t>4.财务管理制度、会计核算制度执行是否有效。</t>
    <phoneticPr fontId="11" type="noConversion"/>
  </si>
  <si>
    <t>该项分值1分。每项结果为“是”得0.5分，根据实际情况打分。</t>
  </si>
  <si>
    <t>1.部门（单位）是否成立绩效管理领导小组；</t>
    <phoneticPr fontId="11" type="noConversion"/>
  </si>
  <si>
    <t>2.部门（单位）是否指定相关处室和专人负责绩效管理工作。</t>
  </si>
  <si>
    <t>1.资产配置合理、保管完整，账实相符的，得1分；   2.资产有偿使用及处置收入足额上缴，得1分。</t>
    <phoneticPr fontId="11" type="noConversion"/>
  </si>
  <si>
    <t>固定资产利用率＝（实际在用固定资产总额／所有固定资产总额）×100%</t>
  </si>
  <si>
    <t>数量指标（10分）</t>
  </si>
  <si>
    <t>机构正常运行率100%，得2分；机构正常运行串≤90%，得0分。</t>
  </si>
  <si>
    <t>享受社保、岗位等补贴人数大于1.5万人，得1分</t>
  </si>
  <si>
    <t>发放失业金、稳岗补贴等人数大于2.40万人，得1分</t>
  </si>
  <si>
    <t>受理率≥100%，得1分；准确率＜100%，得0分。</t>
  </si>
  <si>
    <t xml:space="preserve">档案扫描 </t>
  </si>
  <si>
    <t>扫描数量≥6万份，得2分；</t>
  </si>
  <si>
    <t>5万份≤扫描数量＜6万份，得1分；</t>
  </si>
  <si>
    <t>扫描数量＜5万份，得0分。</t>
  </si>
  <si>
    <t>咨询数量大于5次得1分。</t>
  </si>
  <si>
    <t>享受培训补贴人数大于557人，得1分。</t>
  </si>
  <si>
    <t>缴费人数大于8.36万人，得1分。</t>
  </si>
  <si>
    <t>缴费人数大于7.21万人，得1分。</t>
  </si>
  <si>
    <t>质量指标（8分）</t>
  </si>
  <si>
    <t>准确率≥100%，得2分；</t>
  </si>
  <si>
    <t>90%≤准确率＜100%，得1分；</t>
  </si>
  <si>
    <t>准确率＜90%，得0分。</t>
  </si>
  <si>
    <t>人才服务平台运行稳定，得4分</t>
  </si>
  <si>
    <t>法律咨询意见采纳≥96%，得2分；</t>
  </si>
  <si>
    <t>90%≤采纳率＜95%，得1分：</t>
  </si>
  <si>
    <t>采纳率＜90%，得0分。</t>
  </si>
  <si>
    <t>时效指标（6分）</t>
  </si>
  <si>
    <t>及时率≥100%，得3分：</t>
  </si>
  <si>
    <t>90%≤及时率＜100%，得2分：</t>
  </si>
  <si>
    <t>80%≤及时率＜90%，得1分：</t>
  </si>
  <si>
    <t>及时率＜80%，得0分。</t>
  </si>
  <si>
    <t>成本指标（6分）</t>
  </si>
  <si>
    <t>依据文件执行，得2分；</t>
  </si>
  <si>
    <t>实际租赁面积不低于1500平米，得2分。</t>
  </si>
  <si>
    <t>2.执行情况较好，成本得到控制。</t>
  </si>
  <si>
    <t>全年实际行政诉讼案件代理费不超过3万元，得2分。</t>
  </si>
  <si>
    <t>部门效果（30分）</t>
    <phoneticPr fontId="11" type="noConversion"/>
  </si>
  <si>
    <t>经济效益（6分）</t>
  </si>
  <si>
    <t>能够为高层次人才聚集提供平台，从一定程度上实现集聚高层发展人才，优化区域人才结构，分为效果显著（满分）、效果较好（满分＊75%)、效果一般（满分x50%)、有部分效果（满分x20%),无效果（0分）。</t>
  </si>
  <si>
    <t>社会效益（6分）</t>
  </si>
  <si>
    <t>增加人数≥500人，得6分；</t>
  </si>
  <si>
    <t>400人≤增加人数＜500人，得1分；</t>
  </si>
  <si>
    <t>合格率＜90%，得0分。</t>
  </si>
  <si>
    <t>提高失业人员再就业机会，分为效果显著（满分）、效果较好（满分＊75%)、效果一般（满分x50%),有部分效果（满分x20%),无效果（0分）。</t>
  </si>
  <si>
    <t>可持续影响（12分）</t>
    <phoneticPr fontId="11" type="noConversion"/>
  </si>
  <si>
    <t>能够增加就业机会，促进社会稳定，分为效果显著（满分）、效果较好（满分＊75%)、效果一般（满分x50%)、有部分效果（满分x20%),无效果（0分）。</t>
  </si>
  <si>
    <t>满意率≥95%，得3分；</t>
  </si>
  <si>
    <t>80%≤满意率＜95%，得2分</t>
  </si>
  <si>
    <t>70%≤满意率＜80%，得1分；</t>
  </si>
  <si>
    <t>满意率＜70%，得0分。</t>
  </si>
  <si>
    <t>2.部门内部财务管理制度、会计核算制度是否完整、合规；</t>
    <phoneticPr fontId="11" type="noConversion"/>
  </si>
  <si>
    <r>
      <t>该项分值</t>
    </r>
    <r>
      <rPr>
        <sz val="10"/>
        <color rgb="FFFF0000"/>
        <rFont val="宋体"/>
        <family val="3"/>
        <charset val="134"/>
      </rPr>
      <t>2</t>
    </r>
    <r>
      <rPr>
        <sz val="10"/>
        <color theme="1"/>
        <rFont val="宋体"/>
        <family val="3"/>
        <charset val="134"/>
      </rPr>
      <t>分。结果为“是”得2分，存在一处目标与部门年度任务不相对应的，扣0.2分，扣完为止。</t>
    </r>
    <phoneticPr fontId="11" type="noConversion"/>
  </si>
  <si>
    <r>
      <t>部门</t>
    </r>
    <r>
      <rPr>
        <sz val="10"/>
        <color rgb="FFFF0000"/>
        <rFont val="宋体"/>
        <family val="3"/>
        <charset val="134"/>
      </rPr>
      <t>产出</t>
    </r>
    <r>
      <rPr>
        <sz val="10"/>
        <color theme="1"/>
        <rFont val="宋体"/>
        <family val="3"/>
        <charset val="134"/>
      </rPr>
      <t>（30分）</t>
    </r>
    <phoneticPr fontId="11" type="noConversion"/>
  </si>
  <si>
    <r>
      <t>反映和考评</t>
    </r>
    <r>
      <rPr>
        <sz val="10"/>
        <color rgb="FFFF0000"/>
        <rFont val="宋体"/>
        <family val="3"/>
        <charset val="134"/>
      </rPr>
      <t>住建委</t>
    </r>
    <r>
      <rPr>
        <sz val="10"/>
        <color theme="1"/>
        <rFont val="宋体"/>
        <family val="3"/>
        <charset val="134"/>
      </rPr>
      <t>及下属机构机构运行保障情况。</t>
    </r>
    <phoneticPr fontId="11" type="noConversion"/>
  </si>
  <si>
    <t>1.      是否执行成本控制措施；</t>
  </si>
  <si>
    <t>绩效目标合理性</t>
    <phoneticPr fontId="11" type="noConversion"/>
  </si>
  <si>
    <t>绩效目标与部门职责的相符性</t>
    <phoneticPr fontId="11" type="noConversion"/>
  </si>
  <si>
    <t>部门决策（15分）</t>
    <phoneticPr fontId="11" type="noConversion"/>
  </si>
  <si>
    <t>决策过程（3分）</t>
    <phoneticPr fontId="11" type="noConversion"/>
  </si>
  <si>
    <t>部门管理（25分）</t>
    <phoneticPr fontId="11" type="noConversion"/>
  </si>
  <si>
    <t>四级指标</t>
    <phoneticPr fontId="11" type="noConversion"/>
  </si>
  <si>
    <t>在职人员控制率=（在职人员数/编制数）×100%。
在职人员数：部门（单位）实际在职人数，以财政部确定的部门决算编制口径为准。
编制数：机构编制部门核定批复的部门（单位）的人员编制数。</t>
  </si>
  <si>
    <t>达到质量标准（绩效标准值）的实际工作数与计划工作数的比率,用以反映和考核部门履职质量目标的实现程度。</t>
  </si>
  <si>
    <t>产出</t>
    <phoneticPr fontId="11" type="noConversion"/>
  </si>
  <si>
    <t>评价要点：
①是否符合国家法律法规、国民经济和社会发展总体规划；
②是否符合部门“三定”方案确定的职责；
③是否符合部门制定的中长期实施规划。</t>
    <phoneticPr fontId="11" type="noConversion"/>
  </si>
  <si>
    <t>指标说明</t>
    <phoneticPr fontId="11" type="noConversion"/>
  </si>
  <si>
    <t>指标解释</t>
    <phoneticPr fontId="11" type="noConversion"/>
  </si>
  <si>
    <t>预算完成率=（预算完成数/预算数）×100%。
预算完成数：部门（单位）本年度实际完成的预算数。
预算数：财政部门批复的本年度部门（单位）预算数。</t>
    <phoneticPr fontId="11" type="noConversion"/>
  </si>
  <si>
    <t>固定资产利用率=（实际在用固定资产总额/所有固定资产总额）×100%。</t>
    <phoneticPr fontId="11" type="noConversion"/>
  </si>
  <si>
    <t>A1目标设定（7分）</t>
    <phoneticPr fontId="11" type="noConversion"/>
  </si>
  <si>
    <t>B3资产管理（5分）</t>
    <phoneticPr fontId="11" type="noConversion"/>
  </si>
  <si>
    <t>B31管理制度健全性（2分）</t>
    <phoneticPr fontId="11" type="noConversion"/>
  </si>
  <si>
    <t>B32资产安全性（2分）</t>
    <phoneticPr fontId="11" type="noConversion"/>
  </si>
  <si>
    <t>评价要点：
①部门内部预算绩效管理机构是否健全，责任分工是否明确；
②部门是否按照相关制度规定开展预算绩效跟踪、绩效评价（包括自评）工作。</t>
    <phoneticPr fontId="11" type="noConversion"/>
  </si>
  <si>
    <t>评价要点：
①是否符合国家财经法规和财务管理制度规定以及有关专项资金管理办法的规定；
②资金的拨付是否有完整的审批程序和手续；
③项目的重大开支是否经过评估论证；
④是否符合部门预算批复的用途；
⑤是否存在截留、挤占、挪用、虚列支出等情况。</t>
    <phoneticPr fontId="11" type="noConversion"/>
  </si>
  <si>
    <t>根据《固定资产明细表》、《资产盘点表》等统计数据核对；与实物资产管理人员、使用人员座谈反映。</t>
    <phoneticPr fontId="11" type="noConversion"/>
  </si>
  <si>
    <t>满意度测评问卷调查及分析报告。</t>
    <phoneticPr fontId="11" type="noConversion"/>
  </si>
  <si>
    <t>评价要点：
①是否符合国家法律法规、国民经济和社会发展总体规划；
②是否符合部门“三定”方案确定的职责；
③是否符合部门制定的中长期实施规划。</t>
    <phoneticPr fontId="11" type="noConversion"/>
  </si>
  <si>
    <t>提供资产管理制度及资金管理制度、审核是否按照制度执行。</t>
    <phoneticPr fontId="11" type="noConversion"/>
  </si>
  <si>
    <t>提供固定自残盘点表，与实物资产管理人员、使用人员座谈反映。</t>
    <phoneticPr fontId="11" type="noConversion"/>
  </si>
  <si>
    <t>实际完成率（8分）</t>
  </si>
  <si>
    <t>完成及时率（4分）</t>
  </si>
  <si>
    <t>完成及时率=（及时完成实际工作数/计划工作数）×100%。1-4季度各得1分</t>
  </si>
  <si>
    <t>质量达标率（8分）</t>
  </si>
  <si>
    <t>质量达标率=（质量达标实际工作数/计划工作数）×100%。实际得分=达标率*8分</t>
  </si>
  <si>
    <t>部门年度重点工作实际完成数与交办或下达数的比率，用以反映部门对重点工作的办理落实程度。</t>
  </si>
  <si>
    <t>重点工作办结率=（重点工作实际完成数/交办或下达数）×100%。实际得分=办结率*10分</t>
  </si>
  <si>
    <t xml:space="preserve">职责
履行
</t>
    <phoneticPr fontId="11" type="noConversion"/>
  </si>
  <si>
    <t>重点工作办结率（10分）</t>
    <phoneticPr fontId="11" type="noConversion"/>
  </si>
  <si>
    <t>部门在规定时限内及时完成的实际工作数与计划工作数的比率,用以反映和考核部门履职时效目标的实现程度。</t>
    <phoneticPr fontId="11" type="noConversion"/>
  </si>
  <si>
    <t>部门履行职责而实际完成工作数与计划工作数的比率，用以反映和考核部门履职工作任务目标的实现程度。</t>
    <phoneticPr fontId="11" type="noConversion"/>
  </si>
  <si>
    <t>实际完成率得分=完成市委市政府绩效考核得分或上级主管部门考核指标得分/指标分值*8分</t>
    <phoneticPr fontId="11" type="noConversion"/>
  </si>
  <si>
    <t>重点支出安排率=（重点项目支出/项目总支出）×100%。
重点项目支出：部门（单位）年度预算安排的，与本部门履职和发展密切相关、具有明显社会和经济影响、党委政府关心或社会比较关注的项目支出总额。
项目总支出：部门（单位）年度预算安排的项目支出总额。</t>
    <phoneticPr fontId="11" type="noConversion"/>
  </si>
  <si>
    <t>该项分值构成：                                        ①符合国家法律法规、国民经济和社会发展总体规划，得1分；
②符合部门“三定”方案确定的职责，得1分；
③符合部门制定的中长期实施规划，得1分。</t>
    <phoneticPr fontId="26" type="noConversion"/>
  </si>
  <si>
    <r>
      <rPr>
        <b/>
        <sz val="10"/>
        <color rgb="FFFF0000"/>
        <rFont val="宋体"/>
        <family val="3"/>
        <charset val="134"/>
      </rPr>
      <t>与资金使用单位座谈。审核资金批复文件、审核项目资金来源及使用情况：</t>
    </r>
    <r>
      <rPr>
        <sz val="10"/>
        <color rgb="FFFF0000"/>
        <rFont val="宋体"/>
        <family val="3"/>
        <charset val="134"/>
      </rPr>
      <t>会计处理依据合规、资金拨付审批手续合规、重大开支是否经过评估论证，资金使用符合部门预算批复的用途、不存在违规使用情况。</t>
    </r>
    <phoneticPr fontId="11" type="noConversion"/>
  </si>
  <si>
    <t xml:space="preserve">反映衡量部门预算分析决策机制健全性和资金分配合理程度。
</t>
    <phoneticPr fontId="11" type="noConversion"/>
  </si>
  <si>
    <t>评价要点：
①是否按规定内容公开预决算信息；
②是否按规定时限公开预决算信息；
预算信息是指与部门预算、执行、监督、绩效等管理相关的信息。</t>
    <phoneticPr fontId="11" type="noConversion"/>
  </si>
  <si>
    <t>B22预算绩效管理（3分）</t>
    <phoneticPr fontId="11" type="noConversion"/>
  </si>
  <si>
    <t>B23预决算信息公开性（2分）</t>
    <phoneticPr fontId="11" type="noConversion"/>
  </si>
  <si>
    <t>国家及省市相关文件、部门2021年度整体绩效目标表、部门岗位与人员三定方案（定岗定责定编）、部门中长期实施规划、部门2021年度工作计划。</t>
    <phoneticPr fontId="11" type="noConversion"/>
  </si>
  <si>
    <t>部门2021年度绩效目标表及部门2021年度项目绩效目标表、部门2021年度工作计划、部门2021年度预算及测算依据（包括财政审批文件）、部门2021年度工作总结。</t>
    <phoneticPr fontId="11" type="noConversion"/>
  </si>
  <si>
    <t>部门岗位与人员三定方案（定岗定责定编）、部门2021年度预决算报告、提供的2021年度实际在职人员数与部门编制数及出处文件。</t>
    <phoneticPr fontId="11" type="noConversion"/>
  </si>
  <si>
    <t>预算调整率=（预算调整数/预算数）×100%。
预算调整数：部门（单位）在本年度内涉及预算的追加、追减或结构调整的资金总和（因落实国家政策、发生不可抗力、上级部门或本级党委政府临时交办而产生的调整除外）。</t>
    <phoneticPr fontId="11" type="noConversion"/>
  </si>
  <si>
    <t>反映部门（单位）决算公用经费支出数与预算公用经费支出数的比率，用以评价部门对机构运转成本的实际控制程度。</t>
    <phoneticPr fontId="11" type="noConversion"/>
  </si>
  <si>
    <t>反映部门（单位）对“三公”经费的实际控制程度，部门（单位）本年度“三公”经费实际支出数与预算安排数的比率。</t>
    <phoneticPr fontId="11" type="noConversion"/>
  </si>
  <si>
    <t>反映部门（单位）为加强预算绩效管理、规范财务行为而制定的管理制度是否健全完整，执行有效，用以反映和考核部门（单位）预算绩效管理制度对完成主要职责或促进事业发展的保障情况。</t>
    <phoneticPr fontId="11" type="noConversion"/>
  </si>
  <si>
    <t>反映部门（单位）为加强资产管理、规范资产管理行为而制定的管理制度是否健全完整，用以反映和考核部门（单位）资产管理制度对完成主要职责或促进社会发展的保障情况。</t>
    <phoneticPr fontId="11" type="noConversion"/>
  </si>
  <si>
    <t xml:space="preserve">政府采购执行率=（实际政府采购金额/政府采购预算数）×100%；
政府采购预算：采购机关根据事业发展计划和行政任务编制的、并经过规定程序批准的年度政府采购计划。 </t>
    <phoneticPr fontId="11" type="noConversion"/>
  </si>
  <si>
    <t>反映部门（单位）为落实预算绩效管理工作的要求，提高预算绩效管理水平所开展的各项工作情况。</t>
    <phoneticPr fontId="11" type="noConversion"/>
  </si>
  <si>
    <t>部门（单位）是否按照政府信息公开有关规定公开相关预算信息，用以反映和考核部门（单位）预算管理的公开透明情况。</t>
    <phoneticPr fontId="11" type="noConversion"/>
  </si>
  <si>
    <t>B2预算管理（10分）</t>
    <phoneticPr fontId="11" type="noConversion"/>
  </si>
  <si>
    <t>该项分值构成：                                             固定资产利用率大于≥90%，得1分，每低于一个百分比扣0.1分，扣完为止。</t>
    <phoneticPr fontId="26" type="noConversion"/>
  </si>
  <si>
    <t>该项分值构成：
①部门内部预算绩效管理机构健全，责任分工明确，得1分，否则酌情扣分；
②部门按照相关制度规定开展了预算绩效跟踪（中期监控）、绩效评价（包括自评）工作，得2分，否则酌情扣分。</t>
    <phoneticPr fontId="11" type="noConversion"/>
  </si>
  <si>
    <t>该项分值构成：                                       ①部门按规定内容和时限公开预算信息，得1分，否则得0分；
②部门按规定内容和时限公开决算信息，得1分，否则得0分。</t>
    <phoneticPr fontId="11" type="noConversion"/>
  </si>
  <si>
    <r>
      <t>2020年度、2021年度“三公”经费</t>
    </r>
    <r>
      <rPr>
        <sz val="10"/>
        <color rgb="FFFF0000"/>
        <rFont val="宋体"/>
        <family val="3"/>
        <charset val="134"/>
      </rPr>
      <t>预算。</t>
    </r>
    <phoneticPr fontId="11" type="noConversion"/>
  </si>
  <si>
    <t>项目可行性论证及专家评审履行内部手续、2021年度工作任务计划及项目立项审批手续。</t>
    <phoneticPr fontId="11" type="noConversion"/>
  </si>
  <si>
    <t>根据部门2021年度预算文件（批复）、预算调整文件(批复）计算打分。</t>
    <phoneticPr fontId="11" type="noConversion"/>
  </si>
  <si>
    <t>根据部门2021年度决算文件(批复）、预算文件(批复）计算打分。</t>
    <phoneticPr fontId="11" type="noConversion"/>
  </si>
  <si>
    <t>评价要点：
①是否制定或具有预算资金管理办法、内部财务管理制度、会计核算制度、业务管理等管理制度；
②相关管理制度是否合法、合规、完整；
③相关管理制度是否得到有效执行。</t>
    <phoneticPr fontId="11" type="noConversion"/>
  </si>
  <si>
    <r>
      <t>部门内部控制制度（内控手册）、预算管理办法、内部财务管理制度、会计核算制度、业务管理制度；通过项目审批文件及账务审核确认是否相关执行手续合规、合法。</t>
    </r>
    <r>
      <rPr>
        <b/>
        <sz val="10"/>
        <color theme="1"/>
        <rFont val="宋体"/>
        <family val="3"/>
        <charset val="134"/>
      </rPr>
      <t>与预算管理人员、项目管理人员座谈反映。</t>
    </r>
    <phoneticPr fontId="11" type="noConversion"/>
  </si>
  <si>
    <t>部门2021年度成立自评工作评价小组的证明文件（需有单位盖章）；根据提供部门整体、项目绩效目标表、监控表、自评表及自评报告（或100万元以上项目）进行评价。</t>
    <phoneticPr fontId="11" type="noConversion"/>
  </si>
  <si>
    <r>
      <t>公开途径，如：西青区政府网站公开或住建委内部网站公开预算、决算文件。</t>
    </r>
    <r>
      <rPr>
        <b/>
        <sz val="10"/>
        <color rgb="FFFF0000"/>
        <rFont val="宋体"/>
        <family val="3"/>
        <charset val="134"/>
      </rPr>
      <t>与预算管理人员座谈反映。</t>
    </r>
    <phoneticPr fontId="11" type="noConversion"/>
  </si>
  <si>
    <t>问卷</t>
    <phoneticPr fontId="11" type="noConversion"/>
  </si>
  <si>
    <t>备注-座谈（财务、业务部门）</t>
    <phoneticPr fontId="11" type="noConversion"/>
  </si>
  <si>
    <t>备注-问卷（部门各科室覆盖50%以上、服务对象）</t>
    <phoneticPr fontId="11" type="noConversion"/>
  </si>
  <si>
    <t>B部门管理（30分）</t>
    <phoneticPr fontId="11" type="noConversion"/>
  </si>
  <si>
    <t>B1预算执行（15分）</t>
    <phoneticPr fontId="11" type="noConversion"/>
  </si>
  <si>
    <t>评价要点：
①资产保存是否完整；
②资产配置是否合理；
③资产处置是否规范；
④资产账务管理是否合规，是否帐实相符；
⑤资产是否有偿使用及处置收入及时足额上缴。</t>
    <phoneticPr fontId="11" type="noConversion"/>
  </si>
  <si>
    <t>B33固定资产利用率（1分）</t>
    <phoneticPr fontId="11" type="noConversion"/>
  </si>
  <si>
    <t>该项分值构成：                                              ①资产保存完整，得0.4分，否则得0分；
②资产配置合理，得0.4分，否则得0分；
③资产处置规范，得0.4分，否则得0分；
④资产账务管理合规，帐实相符，得0.4分，否则得0分；
⑤资产有偿使用及处置收入及时足额上缴，得0.4分，否则得0分。</t>
    <phoneticPr fontId="26" type="noConversion"/>
  </si>
  <si>
    <t>反映部门（单位）年度重点工作实际完成数与交办或下达数的比率，用以反映部门（单位）对重点工作的办理落实程度。</t>
    <phoneticPr fontId="11" type="noConversion"/>
  </si>
  <si>
    <t>反映部门（单位）固定资产使用效率程度，部门（单位）实际在用固定资产总额与所有固定资产总额的比率。</t>
    <phoneticPr fontId="11" type="noConversion"/>
  </si>
  <si>
    <t>反映和考评部门（单位）及下属机构机构运行保障情况。</t>
    <phoneticPr fontId="11" type="noConversion"/>
  </si>
  <si>
    <t>D4满意度(10分)</t>
    <phoneticPr fontId="11" type="noConversion"/>
  </si>
  <si>
    <t>C部门履职（30分）</t>
    <phoneticPr fontId="11" type="noConversion"/>
  </si>
  <si>
    <t>该项分值构成：                                                   ①变动率≤0%时，得2分；
②变动率＞0%时，得0分。</t>
    <phoneticPr fontId="26" type="noConversion"/>
  </si>
  <si>
    <t>“三公经费”变动率=[（本年度“三公经费”总额-上年度“三公经费”总额）/上年度“三公经费”总额]×100%。
“三公经费”：年度预算安排的因公出国（境）费、公务车辆购置及运行费和公务招待费。</t>
    <phoneticPr fontId="11" type="noConversion"/>
  </si>
  <si>
    <t>A21在职人员控制率（1分）</t>
    <phoneticPr fontId="11" type="noConversion"/>
  </si>
  <si>
    <t>A22编外人员控制率（1分）</t>
    <phoneticPr fontId="11" type="noConversion"/>
  </si>
  <si>
    <t>反映部门(单位)本年度实际编外人员数与编外人员编制数的比率，用以反映和考核部门(单位)对人员成本的控制程度。</t>
    <phoneticPr fontId="11" type="noConversion"/>
  </si>
  <si>
    <t>编外人员控制率=编外人员数/编外人员编制数)×100%
编外人员数:部门(单位)实际年末在职编外人员数量。
编制数:机构编制部门核定批复的部门(单位)的人员编制数。</t>
    <phoneticPr fontId="11" type="noConversion"/>
  </si>
  <si>
    <t>A23“三公”经费变动率（2分）</t>
    <phoneticPr fontId="11" type="noConversion"/>
  </si>
  <si>
    <t>A24重点支出安排率（2分）</t>
    <phoneticPr fontId="11" type="noConversion"/>
  </si>
  <si>
    <t>A25资金分配合理程度（2分）</t>
    <phoneticPr fontId="11" type="noConversion"/>
  </si>
  <si>
    <t>B21管理制度健全性（2分）</t>
    <phoneticPr fontId="11" type="noConversion"/>
  </si>
  <si>
    <t>反映部门（单位）重点工程及市下放配套项目协调工作实际完成数与交办数的比率，反映和考评部门（单位）对市、区重点工程及市下放配套项目协调工作落实情况。</t>
    <phoneticPr fontId="11" type="noConversion"/>
  </si>
  <si>
    <t>该项分值构成：                                                       ①重点支出安排率≥60%时，完成重点任务有保障，得2分；
②40%≤重点支出安排率＜60%时，完成重点任务较有保障，得1分；                                                         ③重点支出安排率＜40%时，得0分。</t>
    <phoneticPr fontId="11" type="noConversion"/>
  </si>
  <si>
    <t>B13公用经费控制率（3分）</t>
    <phoneticPr fontId="11" type="noConversion"/>
  </si>
  <si>
    <t>B15政府采购执行率（3分）</t>
    <phoneticPr fontId="11" type="noConversion"/>
  </si>
  <si>
    <t>B11预算执行率（4分）</t>
    <phoneticPr fontId="11" type="noConversion"/>
  </si>
  <si>
    <t>该项分值构成：                                                                                                         预算执行率得分=预算执行率*标准分值4分。</t>
    <phoneticPr fontId="26" type="noConversion"/>
  </si>
  <si>
    <t>B12预算调整率（2分）</t>
    <phoneticPr fontId="11" type="noConversion"/>
  </si>
  <si>
    <t>该项分值构成：                                     ①预算调整率＜5%，得2分；                           ②预算调整率≥5%时，每增1%扣0.02分，扣完为止。</t>
    <phoneticPr fontId="26" type="noConversion"/>
  </si>
  <si>
    <t>B14“三公”经费控制率（3分）</t>
    <phoneticPr fontId="11" type="noConversion"/>
  </si>
  <si>
    <t xml:space="preserve">该项分值构成：                                                       ①“三公”经费控制率得分=“三公”经费控制率*标准分值3分；
②“三公”经费控制率＞100%，得0分。
</t>
    <phoneticPr fontId="11" type="noConversion"/>
  </si>
  <si>
    <t>该项分值构成：                                                       ①公用经费控制率≤100%，得3分；
②100%＜公用经费控制率≤110%，每增加1%扣0.3分；
③公用经费控制率＞110%，得0分。</t>
    <phoneticPr fontId="11" type="noConversion"/>
  </si>
  <si>
    <t>该项分值构成：                                              ①在职人员控制率≤100%，在职人员控制率得分=在职人员控制率*标准分值1分；
②在职人员控制率＞100%时，得0分。</t>
  </si>
  <si>
    <t>该项分值构成：                                              ①编外人员控制率≤100%，编外人员控制率得分=编外人员控制率*标准分值1分；
②编外人员控制率＞100%时，得0分。</t>
  </si>
  <si>
    <t>该项分值构成：                                                                      政府采购执行率得分＝政府采购执行率*标准分值3分；政府采购执行率在70%以下得0分。</t>
    <phoneticPr fontId="26" type="noConversion"/>
  </si>
  <si>
    <t>B24资金使用合规性（3分）</t>
    <phoneticPr fontId="11" type="noConversion"/>
  </si>
  <si>
    <t>该项分值构成：                                                 评价要点①-⑤项中，每出现一项资金使用不合规的情况扣0.6分，扣完为止。有重大违规违纪行为的一票否决，得0分。</t>
    <phoneticPr fontId="11" type="noConversion"/>
  </si>
  <si>
    <t>评价依据（各指标按照评分标准计算过程及说明底稿）</t>
    <phoneticPr fontId="11" type="noConversion"/>
  </si>
  <si>
    <t>备注（评价依据文件）</t>
    <phoneticPr fontId="11" type="noConversion"/>
  </si>
  <si>
    <t>评价要点：                                                             重点工程及市下放配套项目协调率=（重点工程及市下放配套项目协调实际完成数/交办数）×100%。
重点工作是指党委、政府、人大、相关部门交办或下达的工作任务。</t>
    <phoneticPr fontId="11" type="noConversion"/>
  </si>
  <si>
    <t>该项分值构成：                                                   ①重点工程及市下放配套项目协调率实际得分=重点工程及市下放配套项目协调率*标准分值5分；                                                          ②重点工作办结率＜50%，得0分。</t>
    <phoneticPr fontId="11" type="noConversion"/>
  </si>
  <si>
    <t>该项分值构成：
①部门各项管理制度健全，得0.5分，否则酌情扣分；
②部门管理制度合法、完整、合规，得0.5分，否则酌情扣分；
③部门各项管理制度执行有效，得1分。每有一项执行不符合制度规定或执行明显不合规、合法的扣0.5分，扣完为止。</t>
    <phoneticPr fontId="11" type="noConversion"/>
  </si>
  <si>
    <t>目标表与自评表指标口径不一致?无自评报告？</t>
    <phoneticPr fontId="11" type="noConversion"/>
  </si>
  <si>
    <t>反映部门（单位）年度对房地产市场的监管情况。</t>
    <phoneticPr fontId="11" type="noConversion"/>
  </si>
  <si>
    <t>反映部门（单位）年度对全区房屋建筑和市政基础设施工程施工图审查的监管情况。</t>
    <phoneticPr fontId="11" type="noConversion"/>
  </si>
  <si>
    <t>反映部门（单位）年度对全区物业实施的监管情况。</t>
    <phoneticPr fontId="11" type="noConversion"/>
  </si>
  <si>
    <t>反映部门（单位）年度对全区农村危改监管的监管情况。</t>
    <phoneticPr fontId="11" type="noConversion"/>
  </si>
  <si>
    <t>持续巩固脱贫攻坚危改工作成果，健全农村住房档案和农村房屋综合信息管理平台数据，有序开展农村房屋安全隐患排查整治，目前已完成农房系统录入农村房屋33839户，对初步判断存在安全隐患的农村房屋加快推动整改，现已整治完成170户，与此同时，推动实施地震易发区房屋设施加固工程，积极开展农房抗震改造试点工作。</t>
    <phoneticPr fontId="11" type="noConversion"/>
  </si>
  <si>
    <t>该项分值构成：                                                   ①制定了相关管理制度或监管办法，得1分，否则得0分；
②对房地产市场实施了有效、分类监管，监管数据清晰，得1分，否则酌情扣分。</t>
    <phoneticPr fontId="11" type="noConversion"/>
  </si>
  <si>
    <t>该项分值构成：                                                   ①已经制定相关管理制度或办法，得1分，否则得0分；                                                              ②对农村住房档案和农村房屋综合信息管理平台数据进行了全覆盖更新或升级，有利于农村房屋安全隐患排查整治，得1分，否则根据具体情况酌情扣分，扣完为止。</t>
    <phoneticPr fontId="11" type="noConversion"/>
  </si>
  <si>
    <t>C11机构日常运行有效率（2分）</t>
    <phoneticPr fontId="11" type="noConversion"/>
  </si>
  <si>
    <t>C1机构日常运行保障（2分）</t>
    <phoneticPr fontId="11" type="noConversion"/>
  </si>
  <si>
    <t>C8日常信访及政务服务反馈情况（4分）</t>
    <phoneticPr fontId="11" type="noConversion"/>
  </si>
  <si>
    <t>C81信访接待情况</t>
    <phoneticPr fontId="11" type="noConversion"/>
  </si>
  <si>
    <t>反映部门（单位）年度信访接待及回复情况。</t>
    <phoneticPr fontId="11" type="noConversion"/>
  </si>
  <si>
    <t>C82政务服务热线办理情况</t>
    <phoneticPr fontId="11" type="noConversion"/>
  </si>
  <si>
    <t>反映部门（单位）年度政务服务热线办理回复情况。</t>
    <phoneticPr fontId="11" type="noConversion"/>
  </si>
  <si>
    <t>C41 管理机制创新（1分）</t>
    <phoneticPr fontId="11" type="noConversion"/>
  </si>
  <si>
    <t>反映部门（单位）本年度在管理机制创新方面的情况。</t>
    <phoneticPr fontId="11" type="noConversion"/>
  </si>
  <si>
    <t>反映部门（单位）本年度在信息化技术应用方面的情况。</t>
    <phoneticPr fontId="11" type="noConversion"/>
  </si>
  <si>
    <t>反映部门（单位）本年度在业务能力提升方面的情况。</t>
    <phoneticPr fontId="11" type="noConversion"/>
  </si>
  <si>
    <t>该项分值构成：                                                 ①已经制定相关管理制度或办法，得1分，否则得0分；
②定期进行安全隐患排查监管工作，得1分，否则得0分。</t>
    <phoneticPr fontId="11" type="noConversion"/>
  </si>
  <si>
    <t>C43 业务能力提升（1分）</t>
    <phoneticPr fontId="11" type="noConversion"/>
  </si>
  <si>
    <t>C42 信息化技术应用（1分）</t>
    <phoneticPr fontId="11" type="noConversion"/>
  </si>
  <si>
    <t>D3可持续影响（3分）</t>
    <phoneticPr fontId="11" type="noConversion"/>
  </si>
  <si>
    <t>该项分值构成：                                                     部门本年度业务能力提升且机制健全的，得2分；存在业务能力提升但机制有欠缺的，扣0.5分，扣完为止。</t>
    <phoneticPr fontId="11" type="noConversion"/>
  </si>
  <si>
    <t>评价要点：                                                                                                      部门（单位）本年度业务能力是否有提升且机制健全。</t>
    <phoneticPr fontId="11" type="noConversion"/>
  </si>
  <si>
    <t>D42服务对象满意度（5分）</t>
    <phoneticPr fontId="11" type="noConversion"/>
  </si>
  <si>
    <t>D41工作人员满意度（3分）</t>
    <phoneticPr fontId="11" type="noConversion"/>
  </si>
  <si>
    <t>D43 部门（单位）投诉等有效处置情况（2分）</t>
    <phoneticPr fontId="11" type="noConversion"/>
  </si>
  <si>
    <t>该项分值构成：                                                      按收集到的满意度情况得分：满意度≥90分，得3分；90分＞满意度≥70分，得2分；70分＞满意度≥60分，得1分；60分＞满意度，得0分。</t>
    <phoneticPr fontId="11" type="noConversion"/>
  </si>
  <si>
    <t>该项分值构成：                                                     按收集到的满意度情况得分：满意度≥90分，得5分；90分＞满意度≥80分，得4分；80分＞满意度≥70分，得3分；70分＞满意度≥60分，得2分；60分＞满意度≥50分，得1分；50分＞满意度，得0分。</t>
    <phoneticPr fontId="11" type="noConversion"/>
  </si>
  <si>
    <t>反映部门（单位）本年度日常对咨询、投诉、举报处置及时且反馈的情况。</t>
    <phoneticPr fontId="11" type="noConversion"/>
  </si>
  <si>
    <t>评价要点：
①本年度日常是否对信访接待处置及时且反馈满意；                                              ②本年度日常是否对政务服务热线办理及时且反馈满意。</t>
    <phoneticPr fontId="11" type="noConversion"/>
  </si>
  <si>
    <t xml:space="preserve">该项分值构成：                                                 ①本年度日常对信访接待处置及时且反馈满意较好，得1分，存在处置不及时或者不满意的地方，酌情扣分，扣完为止；                                              ②本年度日常对政务服务热线办理及时且反馈满意较好，得1分，存在处置不及时或者不满意的地方，酌情扣分，扣完为止。                  </t>
    <phoneticPr fontId="11" type="noConversion"/>
  </si>
  <si>
    <t>评价要点：
采取社会调查的方式。
社会公众或服务对象是指部门（单位）本年度履行职责而影响到的群体或个人。</t>
    <phoneticPr fontId="11" type="noConversion"/>
  </si>
  <si>
    <t>评价要点：
采取社会调查的方式。
工作人员是指部门（单位）本年度履行职责而影响到的各部门工作人员。</t>
    <phoneticPr fontId="11" type="noConversion"/>
  </si>
  <si>
    <t>评价要点：                                                                                                       部门（单位）本年度现有的政策制度、管理措施，是否有管理和创新的内容和机制。</t>
    <phoneticPr fontId="11" type="noConversion"/>
  </si>
  <si>
    <t>评价要点：                                                      部门（单位）本年度信息化技术应用是否能完全满足日常工作需要和制定政策决策的需要。</t>
    <phoneticPr fontId="11" type="noConversion"/>
  </si>
  <si>
    <t>该项分值构成：                                                  部门（单位）本年度信息化技术应用能完全满足日常工作需要和制定政策决策需要，得1分；能满足日常工作需要但不能完全满足制定政策决策需要，得0.5分；不能满足日常工作需要，得0分。</t>
    <phoneticPr fontId="11" type="noConversion"/>
  </si>
  <si>
    <t>该项分值构成：                                                    部门（单位）本年度现有的政策制度、管理措施，有管理和创新的内容和机制，得1分，否则得0分。</t>
    <phoneticPr fontId="11" type="noConversion"/>
  </si>
  <si>
    <t>反映部门（单位）本年度工作人员对部门（单位）履职效果的满意程度。</t>
    <phoneticPr fontId="11" type="noConversion"/>
  </si>
  <si>
    <t>反映部门（单位））本年度的服务对象对部门履职效果的满意程度。</t>
    <phoneticPr fontId="11" type="noConversion"/>
  </si>
  <si>
    <t>D1经济效益（4分）</t>
    <phoneticPr fontId="11" type="noConversion"/>
  </si>
  <si>
    <t>D2社会效益（8分）</t>
    <phoneticPr fontId="11" type="noConversion"/>
  </si>
  <si>
    <t>评价要点：
是否按照部门职责完成相关工作并产生直接或间接的经济效益。</t>
    <phoneticPr fontId="11" type="noConversion"/>
  </si>
  <si>
    <t>D履职效果（25分）</t>
    <phoneticPr fontId="11" type="noConversion"/>
  </si>
  <si>
    <t>D11完善西青区基础设施建设（2分）</t>
    <phoneticPr fontId="11" type="noConversion"/>
  </si>
  <si>
    <t>反映部门（单位）本年度履行职责对保障民用公房正常使用、提高全区物业企业管理水平及改善老旧小区群众居住条件等方面的影响。</t>
    <phoneticPr fontId="11" type="noConversion"/>
  </si>
  <si>
    <t>评价要点：
是否按照部门职责完成相关工作并产生直接或间接的社会效益。</t>
    <phoneticPr fontId="11" type="noConversion"/>
  </si>
  <si>
    <t>评价要点：                                                             ①是否制定了相关管理制度或监管办法；                                ②是否健全农村住房档案和农村房屋综合信息管理平台数据，有序开展农村房屋安全隐患排查整治。</t>
    <phoneticPr fontId="11" type="noConversion"/>
  </si>
  <si>
    <t>评价要点：
①本年度是否按照部门职责保障了民用公房正常使用；                                                   ②本年度是否按照部门职责提高了全区物业企业管理水平；                                                      ③本年度是否按照部门职责改善老旧小区群众居住条件。</t>
    <phoneticPr fontId="11" type="noConversion"/>
  </si>
  <si>
    <t>该项分值构成：                                                      ①本年度按照部门职责保障了民用公房正常使用，得1分，否则得0分；                                                   ②本年度是否按照部门职责提高了全区物业企业管理水平，得1分，否则得0分；                                                          ③本年度是否按照部门职责改善老旧小区群众居住条件，得1分，否则得0分。           。</t>
    <phoneticPr fontId="11" type="noConversion"/>
  </si>
  <si>
    <t>反映部门（单位）本年度履行职责对社会综合的直接或间接影响，如：本区建筑工地和建筑市场安全生产、本区区域社会地位等影响。</t>
    <phoneticPr fontId="11" type="noConversion"/>
  </si>
  <si>
    <t>反映部门（单位）履行职责对完善西青区基础设施所带来的直接或间接影响。</t>
    <phoneticPr fontId="11" type="noConversion"/>
  </si>
  <si>
    <t>反映部门（单位）履行职责对本区经济发展所带来的直接或间接影响。</t>
    <phoneticPr fontId="11" type="noConversion"/>
  </si>
  <si>
    <t>评价要点：
本年度是否按照部门职责完善了西青区基础设施建设。</t>
    <phoneticPr fontId="11" type="noConversion"/>
  </si>
  <si>
    <t>该项分值构成：                                                   ①达到全部预期指标，效益较为明显，得2分；
②部分达成年度指标并具有一定效果，得1.5分；
③部分达成年度指标但效果较差，得1分。
④未完成任务无效果不得分。</t>
    <phoneticPr fontId="11" type="noConversion"/>
  </si>
  <si>
    <t>该项分值构成：                                                   ①达到全部预期指标，效益较为明显，得5分；
②部分达成年度指标并具有一定效果，得3分；
③部分达成年度指标但效果较差，得1分；
④未完成任务无效果不得分。</t>
    <phoneticPr fontId="11" type="noConversion"/>
  </si>
  <si>
    <t>该项分值构成：                                                  ①本年度部门职责完善了西青区基础设施建设，效果（效益）较为明显，得2分；
②本年度部门职责完善了西青区基础设施建设，效果（效益）具有一定效果，得1分；
③本年度部门职责完善了西青区基础设施建设，但效果较差，得0分。</t>
    <phoneticPr fontId="11" type="noConversion"/>
  </si>
  <si>
    <t>C6施工工地扬尘治理巡查（3分）</t>
    <phoneticPr fontId="11" type="noConversion"/>
  </si>
  <si>
    <t>C51消防验收服务对象覆盖率（1分）</t>
    <phoneticPr fontId="11" type="noConversion"/>
  </si>
  <si>
    <t>C62施工工地扬尘检查完成率（1分）</t>
    <phoneticPr fontId="11" type="noConversion"/>
  </si>
  <si>
    <t>C63质量安全检查下达问题通知书及时率（1分）</t>
    <phoneticPr fontId="11" type="noConversion"/>
  </si>
  <si>
    <t>C31重点工程及市下放配套项目协调率（5分）</t>
    <phoneticPr fontId="11" type="noConversion"/>
  </si>
  <si>
    <t>C3道路及基础设施配套工程建设（5分）</t>
    <phoneticPr fontId="11" type="noConversion"/>
  </si>
  <si>
    <t>C21重点工作办结率（3分）</t>
    <phoneticPr fontId="11" type="noConversion"/>
  </si>
  <si>
    <r>
      <t xml:space="preserve">该项分值构成：                                                   ①重点工作完成率实际得分=重点工作办结率*标准分值3分；                                                          </t>
    </r>
    <r>
      <rPr>
        <sz val="10"/>
        <color rgb="FFFF0000"/>
        <rFont val="宋体"/>
        <family val="3"/>
        <charset val="134"/>
      </rPr>
      <t>②重点工作办结率＜50%，得0分。</t>
    </r>
    <phoneticPr fontId="11" type="noConversion"/>
  </si>
  <si>
    <t>C33建设工程按期完成率（2分）</t>
    <phoneticPr fontId="11" type="noConversion"/>
  </si>
  <si>
    <t>该项分值构成：                                                   ①已经制定相关管理制度或办法，得0.5分，否则得0分；
②对聘请专业第三方机构在签订合同前履行了必要的内部审批、审核手续，得0.5分，否则得0分；                                                       ③对提供技术支持的专业第三方机构的服务成果有必要的验收或审查程序，得0.5分，否则酌情扣分，扣完为止；                                           ④及时、合规的支付了购买服务费用，得0.5分，否则得0分。</t>
    <phoneticPr fontId="11" type="noConversion"/>
  </si>
  <si>
    <t>C4建筑工地和建筑市场安全生产监管（4分）</t>
    <phoneticPr fontId="11" type="noConversion"/>
  </si>
  <si>
    <t>反映部门（单位）本年度对施工工地扬尘治理巡查次数。</t>
    <phoneticPr fontId="11" type="noConversion"/>
  </si>
  <si>
    <t>评价要点：                                                    检查完成率=（检查实际完成数/计划数）×100%。</t>
    <phoneticPr fontId="11" type="noConversion"/>
  </si>
  <si>
    <t>完成及时率=（及时完成实际工作数/计划工作数）×100%。1-4季度各得1分</t>
    <phoneticPr fontId="11" type="noConversion"/>
  </si>
  <si>
    <t>反映部门（单位）本年度对施工工地扬尘治理巡查质量安全检查所下达问题通知书及时情况。</t>
    <phoneticPr fontId="11" type="noConversion"/>
  </si>
  <si>
    <t>该项分值构成：                                                   检查完成率得分=检查完成率*标准分值1分。</t>
    <phoneticPr fontId="11" type="noConversion"/>
  </si>
  <si>
    <t>该项分值构成：                                                   建设工程质量、安全检查次数大于等于90%计划数，得1分，否则得0分。</t>
    <phoneticPr fontId="11" type="noConversion"/>
  </si>
  <si>
    <t>反映部门（单位）本年度对消防验收服务对象的监管范围。</t>
    <phoneticPr fontId="11" type="noConversion"/>
  </si>
  <si>
    <t>反映部门（单位）本年度对施工工地扬尘治理巡查完成率情况。</t>
    <phoneticPr fontId="11" type="noConversion"/>
  </si>
  <si>
    <t>反映部门（单位）本年度对建设工程消防验收及审查完成情况。</t>
    <phoneticPr fontId="11" type="noConversion"/>
  </si>
  <si>
    <t>反映部门（单位）本年度对建设工程消防验收及审查及时情况。</t>
    <phoneticPr fontId="11" type="noConversion"/>
  </si>
  <si>
    <t>该项分值构成：                                                   部门（单位）及时对建设工程进行消防验收，得1分，否则得0分。</t>
    <phoneticPr fontId="11" type="noConversion"/>
  </si>
  <si>
    <t>评价要点：                                                    部门（单位）是否及时对建设工程进行消防验收。</t>
    <phoneticPr fontId="11" type="noConversion"/>
  </si>
  <si>
    <t>该项分值构成：                                                   部门（单位）及时对施工工地扬尘治理巡查中存在的问题下达问题通知书，得1分，否则得0分。</t>
    <phoneticPr fontId="11" type="noConversion"/>
  </si>
  <si>
    <t>反映部门（单位）本年度对建设工程质量安全检查次数。</t>
    <phoneticPr fontId="11" type="noConversion"/>
  </si>
  <si>
    <t>反映部门（单位）本年度对建设工程质量安全检查完成率情况。</t>
    <phoneticPr fontId="11" type="noConversion"/>
  </si>
  <si>
    <t>评价要点：                                                    部门（单位）是否按照计划进行建设工程质量安全检查。</t>
    <phoneticPr fontId="11" type="noConversion"/>
  </si>
  <si>
    <t>评价要点：                                                    部门（单位）是否按照计划的验收服务对象全部进行消防验收。</t>
    <phoneticPr fontId="11" type="noConversion"/>
  </si>
  <si>
    <t>评价要点：                                                    部门（单位）是否按照计划进行工工地扬尘治理巡查。</t>
    <phoneticPr fontId="11" type="noConversion"/>
  </si>
  <si>
    <t>反映部门（单位）本年度对建筑工地和建筑市场安全生产监管的检查问题所下达问题通知书及时情况。</t>
    <phoneticPr fontId="11" type="noConversion"/>
  </si>
  <si>
    <t>评价要点：                                                    部门（单位）是否及时对建筑工地和建筑市场安全生产监管中存在的问题下达问题通知书。</t>
    <phoneticPr fontId="11" type="noConversion"/>
  </si>
  <si>
    <t>评价要点：                                                    部门（单位）是否及时对施工工地扬尘治理巡查中存在的问题下达问题通知书。</t>
    <phoneticPr fontId="11" type="noConversion"/>
  </si>
  <si>
    <t>该项分值构成：                                                   部门（单位）及时对建筑工地和建筑市场安全生产监管中存在的问题下达问题通知书，得1分，否则得0分。</t>
    <phoneticPr fontId="11" type="noConversion"/>
  </si>
  <si>
    <t>该项分值构成：                                                   部门（单位）对消防验收服务对象进行全部验收，得1分，否则得0分。</t>
    <phoneticPr fontId="11" type="noConversion"/>
  </si>
  <si>
    <t>该项分值构成：                                                   部门（单位）对建设工程质量安全检查次数大于等于90%计划数，得1分，否则得0分。</t>
    <phoneticPr fontId="11" type="noConversion"/>
  </si>
  <si>
    <t>该项分值构成：                                                   检查完成率得分=检查完成率*标准分值2分。</t>
    <phoneticPr fontId="11" type="noConversion"/>
  </si>
  <si>
    <t>C42建设工程质量安全检查完成率（2分）</t>
    <phoneticPr fontId="11" type="noConversion"/>
  </si>
  <si>
    <t>C41建设工程质量安全检查次数（1分）</t>
    <phoneticPr fontId="11" type="noConversion"/>
  </si>
  <si>
    <t>C43质量安全检查下达问题通知书及时率（1分）</t>
    <phoneticPr fontId="11" type="noConversion"/>
  </si>
  <si>
    <t>反映部门（单位）本年度对道路及基础设施配套工程建设情况。</t>
    <phoneticPr fontId="11" type="noConversion"/>
  </si>
  <si>
    <t>反映部门（单位）本年度对道路及基础设施配套工程建设质量验收合格情况。</t>
    <phoneticPr fontId="11" type="noConversion"/>
  </si>
  <si>
    <t>反映部门（单位）本年度对道路及基础设施配套工程建设及时完成情况。</t>
    <phoneticPr fontId="11" type="noConversion"/>
  </si>
  <si>
    <t>评价要点：                                                    部门（单位）是否按照计划完成建设工程数量。</t>
    <phoneticPr fontId="11" type="noConversion"/>
  </si>
  <si>
    <t>质量达标率=（质量达标实际工作数/计划工作数）×100%。实际得分=达标率*8分</t>
    <phoneticPr fontId="11" type="noConversion"/>
  </si>
  <si>
    <t>C32建设工程质量验收合格率（2分）</t>
    <phoneticPr fontId="11" type="noConversion"/>
  </si>
  <si>
    <t>评价要点：                                                    验收合格率=（质量达标实际工作数/计划工作数）×100%。</t>
    <phoneticPr fontId="11" type="noConversion"/>
  </si>
  <si>
    <t>该项分值构成：                                                   验收合格率得分=验收合格率*标准分值2分。</t>
    <phoneticPr fontId="11" type="noConversion"/>
  </si>
  <si>
    <t>该项分值构成：                                                   按期完成率得分=按期完成率*标准分值2分。</t>
    <phoneticPr fontId="11" type="noConversion"/>
  </si>
  <si>
    <t>评价要点：                                                    按期完成率=（按期实际完成数/计划数）×100%。</t>
    <phoneticPr fontId="11" type="noConversion"/>
  </si>
  <si>
    <t>2021年三公经费大于2020年三公经费。</t>
    <phoneticPr fontId="11" type="noConversion"/>
  </si>
  <si>
    <t>公用经费控制率=（部门决算财政拨款公用经费支出数/部门预算财政拨款公用经费支出数）*100%。</t>
    <phoneticPr fontId="11" type="noConversion"/>
  </si>
  <si>
    <t>“三公经费”控制率=（“三公经费”实际支出数/“三公经费”预算安排数）×100%。</t>
    <phoneticPr fontId="11" type="noConversion"/>
  </si>
  <si>
    <t>评价要点：
①是否已制定资产管理制度；                   ②相关资金管理制度是否合法、合规、完整；
③相关资产管理制度是否得到有效执行。</t>
    <phoneticPr fontId="11" type="noConversion"/>
  </si>
  <si>
    <t>该项分值构成：                                           ①已制定资产管理制度，得1分；                                                   ②相关资产管理制度合法、合规、完整，得0.5分；
③相关资产管理制度得到有效执行，得0.5分。</t>
    <phoneticPr fontId="26" type="noConversion"/>
  </si>
  <si>
    <t>住建委尚未按规定内容和时限公开决算信息。</t>
    <phoneticPr fontId="11" type="noConversion"/>
  </si>
  <si>
    <t>住建委未完成部门整体绩效评价的自评报告及个别重大项目的自评报告。</t>
    <phoneticPr fontId="11" type="noConversion"/>
  </si>
  <si>
    <t>住建委三公经费控制不利，三公经费实际支出为预算安排的66.90%。</t>
    <phoneticPr fontId="11" type="noConversion"/>
  </si>
  <si>
    <t>住建委公用经费控制不利，公用经费控制率大于110%。</t>
    <phoneticPr fontId="11" type="noConversion"/>
  </si>
  <si>
    <t>住建委预算调整较大，预算调整率达到222.96%。</t>
    <phoneticPr fontId="11" type="noConversion"/>
  </si>
  <si>
    <t>住建委预算完成数较低，预算执行率为87.42%。</t>
    <phoneticPr fontId="11" type="noConversion"/>
  </si>
  <si>
    <t>经资料信息评价：                                                ①部门各项管理制度健全；
②部门管理制度合法、完整、合规；
③部门各项管理制度执行有效。</t>
    <phoneticPr fontId="11" type="noConversion"/>
  </si>
  <si>
    <t>经资料信息评价：                                             ①部门内部预算绩效管理机构健全，责任分工明确（详见情况说明）；
②部门按照相关制度规定开展了预算绩效跟踪（中期监控）、绩效评价（包括自评）工作，但未出具部门自评报告及个别重大项目自评报告。</t>
    <phoneticPr fontId="11" type="noConversion"/>
  </si>
  <si>
    <t>经资料信息及现场财务资料审核评价：
①符合国家财经法规和财务管理制度规定以及有关专项资金管理办法的规定；
②资金的拨付有完整的审批程序和手续；
③项目的重大开支是否经过评估论证；
④符合部门预算批复的用途；
⑤截留、挤占、挪用、虚列支出等情况。</t>
    <phoneticPr fontId="11" type="noConversion"/>
  </si>
  <si>
    <t>经资料信息评价：                                      住建委已制定资产管理制度；资产管理制度合法、合规、完整；资产管理制度得到有效执行。</t>
    <phoneticPr fontId="11" type="noConversion"/>
  </si>
  <si>
    <t>经资料信息评价：                                                     ①有适当的人员编制和预算保证机构有效运行；                                                       ②机构在有效运行。</t>
    <phoneticPr fontId="11" type="noConversion"/>
  </si>
  <si>
    <t>经资料信息及现场勘查评价：                                       固定资产均在用状态，利用率100%。</t>
    <phoneticPr fontId="11" type="noConversion"/>
  </si>
  <si>
    <t>经资料信息及现场勘查评价：                                          ①资产保存完整；
②资产配置合理；
③资产处置规范；
④资产账务管理合规，帐实相符；
⑤资产有偿使用及处置收入及时足额上缴。</t>
    <phoneticPr fontId="11" type="noConversion"/>
  </si>
  <si>
    <t>经资料信息评价：                                               ①部门按规定内容和时限公开预算信息；
②部门尚未按规定内容和时限公开决算信息。</t>
    <phoneticPr fontId="11" type="noConversion"/>
  </si>
  <si>
    <t>经资料信息评价：                                          “三公经费”控制率得分=（“三公经费”实际支出数/“三公经费”预算安排数）×100%*3分=（9.70/14.50)×100%=66.90%*3分=</t>
    <phoneticPr fontId="11" type="noConversion"/>
  </si>
  <si>
    <t>经资料信息评价：                                           公用经费控制率=（部门决算财政拨款公用经费支出数/部门预算财政拨款公用经费支出数）*100%=（7425.545126/6680.65）*100%=111.15%</t>
    <phoneticPr fontId="11" type="noConversion"/>
  </si>
  <si>
    <t>经资料信息评价：                                           预算调整率=（预算调整数/预算数）×100%=396473265.31/177821800*100%=222.96%</t>
    <phoneticPr fontId="11" type="noConversion"/>
  </si>
  <si>
    <t>经资料信息评价：                        预算执行率得分=（预算完成数/预算数）×100%*标准分值=87.42%*4=3.50</t>
    <phoneticPr fontId="11" type="noConversion"/>
  </si>
  <si>
    <t>该项分值构成：                                                                                                              ①部门预算资金分配依据充分，机制健全，程序规范，得1分，否则得0分。
②预算资金分配合理，得1分；较合理，得0.5分；不合理，得0分。</t>
    <phoneticPr fontId="26" type="noConversion"/>
  </si>
  <si>
    <t>经资料信息评价：                                         ①部门预算资金分配依据充分，机制健全，程序规范；
②预算资金分配合理。</t>
    <phoneticPr fontId="11" type="noConversion"/>
  </si>
  <si>
    <t>经资料信息评价：                                           重点支出安排率=8889.72/11103.53=80.08%≥60%</t>
    <phoneticPr fontId="11" type="noConversion"/>
  </si>
  <si>
    <t>经资料信息评价：                                                    三公经费”变动率=[（本年度“三公经费”总额-上年度“三公经费”总额）/上年度“三公经费”总额]×100%=(14.50-8.10)/8.10×100%=79.12%</t>
    <phoneticPr fontId="11" type="noConversion"/>
  </si>
  <si>
    <t>经资料信息评价：                                         在职人员控制率得分=236/241*100%=97.93%&lt;100%</t>
    <phoneticPr fontId="11" type="noConversion"/>
  </si>
  <si>
    <t>经资料信息评价：                                           编外人员控制率得分=编外人员控制率*标准分值1分=0&lt;100%</t>
    <phoneticPr fontId="11" type="noConversion"/>
  </si>
  <si>
    <t>评分要点：
①部门预算资金分配依据是否充分，是否根据项目可
行性论证及专家评审履行内部手续；
②预算资金在部门年度工作任务之间的分配是否合理。</t>
    <phoneticPr fontId="11" type="noConversion"/>
  </si>
  <si>
    <t>部门岗位与人员三定方案（定岗定责定编）、部门2021年度预决算报告、提供的2021年度实际在职人员数与部门编制数及出处文件。</t>
    <phoneticPr fontId="11" type="noConversion"/>
  </si>
  <si>
    <t>部门2021年度预算、部门2021年工作计划、2021年度重点项目、督办事项工作计划及工作总结。</t>
    <phoneticPr fontId="11" type="noConversion"/>
  </si>
  <si>
    <r>
      <t>查验政府采购相关文件：2021年部门政府采购预算数文件、实际政府采购金额文件（2021年度采购明细表）、2021年度决算报告草案。</t>
    </r>
    <r>
      <rPr>
        <b/>
        <sz val="10"/>
        <rFont val="宋体"/>
        <family val="3"/>
        <charset val="134"/>
      </rPr>
      <t>与单位采购人员座谈反映。</t>
    </r>
    <phoneticPr fontId="11" type="noConversion"/>
  </si>
  <si>
    <t>2021年工作计划、2021年工作总结、2021年决算报告、2021年部门整体绩效目标表及部门整体绩效自评报告等</t>
    <phoneticPr fontId="11" type="noConversion"/>
  </si>
  <si>
    <t>满意度测评问卷调查及分析报告。</t>
    <phoneticPr fontId="11" type="noConversion"/>
  </si>
  <si>
    <t>办公室或窗口投诉及处理台账，访谈。</t>
    <phoneticPr fontId="11" type="noConversion"/>
  </si>
  <si>
    <t>访谈</t>
    <phoneticPr fontId="11" type="noConversion"/>
  </si>
  <si>
    <t>访谈</t>
    <phoneticPr fontId="11" type="noConversion"/>
  </si>
  <si>
    <t>问卷</t>
    <phoneticPr fontId="11" type="noConversion"/>
  </si>
  <si>
    <t>访谈、问卷调查、专家意见。</t>
    <phoneticPr fontId="11" type="noConversion"/>
  </si>
  <si>
    <t>访谈</t>
    <phoneticPr fontId="11" type="noConversion"/>
  </si>
  <si>
    <t>访谈</t>
    <phoneticPr fontId="11" type="noConversion"/>
  </si>
  <si>
    <t>评价要点：                                                                                                                        ①是否有适当的人员编制和预算保证机构（包括各科室、三个中心及综合行政执法支队）的有效运行；                                               ②机构（包括各科室、三个中心及综合行政执法支队）是否有效运行。</t>
    <phoneticPr fontId="11" type="noConversion"/>
  </si>
  <si>
    <t>该项分值构成：                                                   ①有适当的人员编制和预算保证机构有效运行，得1分，根据实际情况打分；                                         ②机构在有效运行，得1分，根据实际情况打分。</t>
    <phoneticPr fontId="26" type="noConversion"/>
  </si>
  <si>
    <t>该项分值构成：                                                   ①制定了相关管理制度或监管办法，得0.5分，否则得0分；
②物业管理进行了精细化分类监管，得0.5分，否则得0分；                                                         ③物业考核全覆盖监管，得0.5分，否则得0分；                                                            ④是否对全区物业监管考核工作建立奖惩机制，得0.5分，否则得0分。</t>
    <phoneticPr fontId="11" type="noConversion"/>
  </si>
  <si>
    <t>评价要点：                                                             ①是否制定了相关管理制度或监管办法；
②是否对房地产市场实施有效、进行分类监管，监管数据清晰。</t>
    <phoneticPr fontId="11" type="noConversion"/>
  </si>
  <si>
    <t>D12带动西青区经济发展（2分）</t>
    <phoneticPr fontId="11" type="noConversion"/>
  </si>
  <si>
    <t>C31建设工程完成数量（2分）</t>
    <phoneticPr fontId="11" type="noConversion"/>
  </si>
  <si>
    <t>该项分值构成：                                                   建设工程完成数量≥95%计划数，得2分，95%＞建设工程质量、安全检查次数≥85%计划数，得1分，否则得0分。</t>
    <phoneticPr fontId="11" type="noConversion"/>
  </si>
  <si>
    <t>D23社会综合影响力（5分）</t>
    <phoneticPr fontId="11" type="noConversion"/>
  </si>
  <si>
    <t>D21履职影响力（3分）</t>
    <phoneticPr fontId="11" type="noConversion"/>
  </si>
  <si>
    <r>
      <t>评价要点：                                                             重点工作办结率=（重点工作实际完成数/交办或下达数）×100%。
重点工作是指党委、政府、人大、相关部门交办或</t>
    </r>
    <r>
      <rPr>
        <sz val="10"/>
        <color rgb="FFFF0000"/>
        <rFont val="宋体"/>
        <family val="3"/>
        <charset val="134"/>
      </rPr>
      <t>下达的工作任务。</t>
    </r>
    <phoneticPr fontId="11" type="noConversion"/>
  </si>
  <si>
    <t>C72公有房屋修缮和使用安全监管（2分）</t>
    <phoneticPr fontId="11" type="noConversion"/>
  </si>
  <si>
    <t>C73房地产市场监管（2分）</t>
    <phoneticPr fontId="11" type="noConversion"/>
  </si>
  <si>
    <t>C74物业监管（2分）</t>
    <phoneticPr fontId="11" type="noConversion"/>
  </si>
  <si>
    <t>C75农村危改监管（2分）</t>
    <phoneticPr fontId="11" type="noConversion"/>
  </si>
  <si>
    <t>C76房屋建筑和市政基础设施工程施工图审查监管（2分）</t>
    <phoneticPr fontId="11" type="noConversion"/>
  </si>
  <si>
    <t>C5建设工程消防安全监管（3分）</t>
    <phoneticPr fontId="11" type="noConversion"/>
  </si>
  <si>
    <t>C52消防验收及审查完成率（1分）</t>
    <phoneticPr fontId="11" type="noConversion"/>
  </si>
  <si>
    <t>C53消防验收及时率（1分）</t>
    <phoneticPr fontId="11" type="noConversion"/>
  </si>
  <si>
    <t>C61建设工程质量、安全检查次数（1分）</t>
    <phoneticPr fontId="11" type="noConversion"/>
  </si>
  <si>
    <t>C2重点工作保障程度（3分）</t>
    <phoneticPr fontId="11" type="noConversion"/>
  </si>
  <si>
    <t>C71（4分）综合执法支队履职情况</t>
    <phoneticPr fontId="11" type="noConversion"/>
  </si>
  <si>
    <t>C7其他日常监管（10分）</t>
    <phoneticPr fontId="11" type="noConversion"/>
  </si>
  <si>
    <t>反映部门（单位）年度对全区公有房屋的监管情况。</t>
    <phoneticPr fontId="11" type="noConversion"/>
  </si>
  <si>
    <t>反映部门（单位）本年度综合执法支队履职情况。</t>
    <phoneticPr fontId="11" type="noConversion"/>
  </si>
  <si>
    <t>评价要点：                                                             ①是否制定了相关管理制度或监管办法；
②是否定期进行安全隐患排查监管工作。</t>
    <phoneticPr fontId="11" type="noConversion"/>
  </si>
  <si>
    <t>评价要点：                                                             ①是否制定了相关管理制度或监管办法；    
②聘请专业第三方机构在签订合同前是否履行了必要的内部审批、审核手续；                              ③ 是否对提供技术支持的专业第三方机构的服务成果有必要的验收或审查程序；                                                 ④是否及时、合规支付购买服务资金。</t>
    <phoneticPr fontId="11" type="noConversion"/>
  </si>
  <si>
    <t>评价要点：                                                    ①                                                        ②                                                        ③                                                          ④</t>
    <phoneticPr fontId="11" type="noConversion"/>
  </si>
  <si>
    <t>A11绩效目标依据充分性（3分）</t>
    <phoneticPr fontId="11" type="noConversion"/>
  </si>
  <si>
    <t>部门（单位）所设立的整体绩效目标依据是否充分，是否符合客观实际，用以反映和考核部门（单位）整体绩效目标与部门履职的相符性情况。</t>
    <phoneticPr fontId="11" type="noConversion"/>
  </si>
  <si>
    <t>部门（单位）所设立的整体绩效目标依据是否符合客观实际，用以反映和考核部门（单位）整体绩效目标与年度工作任务的相符性情况。</t>
    <phoneticPr fontId="11" type="noConversion"/>
  </si>
  <si>
    <t>评价要点：
①是否与部门年度任务或计划相对应；
②是否可实现、可完成。</t>
    <phoneticPr fontId="11" type="noConversion"/>
  </si>
  <si>
    <t>该项分值构成：                                        ①绩效目标与部门年度任务或计划相对应，得1分；
②绩效目标可实现、可完成，得1分。</t>
    <phoneticPr fontId="26" type="noConversion"/>
  </si>
  <si>
    <t>经资料信息评价：                                            ①目标设定符合国家法律法规、国民经济和社会发展总体规划，得1分；
②目标设定符合部门“三定”方案确定的职责；
③目标设定符合部门制定的中长期实施规划（“十四五”时期（2021-2025年）奋斗目标和主要任务）-详见计划。</t>
    <phoneticPr fontId="11" type="noConversion"/>
  </si>
  <si>
    <t>经资料信息评价：                                         ①绩效目标与部门年度任务或计划相对应；
②绩效目标可实现、可完成。</t>
    <phoneticPr fontId="11" type="noConversion"/>
  </si>
  <si>
    <t>评价要点：
①是否将部门整体的绩效目标细化分解为具体的工作任务；
②是否通过清晰、可衡量的指标值予以体现。</t>
    <phoneticPr fontId="11" type="noConversion"/>
  </si>
  <si>
    <t>该项分值构成：                                         ①将部门整体的绩效目标细化分解为具体的工作任务，得1分；
②通过清晰、可衡量的指标值予以体现，得1分。</t>
    <phoneticPr fontId="26" type="noConversion"/>
  </si>
  <si>
    <r>
      <rPr>
        <sz val="10"/>
        <rFont val="宋体"/>
        <family val="3"/>
        <charset val="134"/>
      </rPr>
      <t>经资料信息评价：                                         ①将部门整体的绩效目标细化分解为具体的工作任务；
②通过清晰、可衡量的指标值予以体现</t>
    </r>
    <r>
      <rPr>
        <sz val="10"/>
        <color rgb="FFFF0000"/>
        <rFont val="宋体"/>
        <family val="3"/>
        <charset val="134"/>
      </rPr>
      <t>。</t>
    </r>
    <phoneticPr fontId="11" type="noConversion"/>
  </si>
  <si>
    <t>A2决策过程（2分）</t>
    <phoneticPr fontId="11" type="noConversion"/>
  </si>
  <si>
    <t>A21决策程序（2分）</t>
    <phoneticPr fontId="11" type="noConversion"/>
  </si>
  <si>
    <t>部门（单位）依据整体绩效目标所设定的绩效指标是否清晰、细化、可衡量，用以反映和考核部门（单位）整体绩效目标的明细化情况。</t>
    <phoneticPr fontId="11" type="noConversion"/>
  </si>
  <si>
    <t>部门（单位）决策程序是否明确规范，决策依据是否充分，用以反映和考核部门（单位）决策程序的有效性。</t>
    <phoneticPr fontId="11" type="noConversion"/>
  </si>
  <si>
    <t>部门（单位）本年度实际在职人员数与编制数的比率，用以反映和考核部门（单位）对人员成本的控制程度。</t>
    <phoneticPr fontId="11" type="noConversion"/>
  </si>
  <si>
    <r>
      <t xml:space="preserve">评价要点：                                                             ①是否制定了相关管理制度或监管办法；
②是否物业管理进行了精细化分类监管；                                       </t>
    </r>
    <r>
      <rPr>
        <sz val="10"/>
        <color rgb="FFFF0000"/>
        <rFont val="宋体"/>
        <family val="3"/>
        <charset val="134"/>
      </rPr>
      <t xml:space="preserve">③是否进行了物业考核全覆盖监管；                                       </t>
    </r>
    <r>
      <rPr>
        <sz val="10"/>
        <rFont val="宋体"/>
        <family val="3"/>
        <charset val="134"/>
      </rPr>
      <t>④是否对全区物业监管考核工作建立奖惩机制。</t>
    </r>
    <phoneticPr fontId="11" type="noConversion"/>
  </si>
  <si>
    <t>评价要点：
①决策流程是否明确、规范；
②决策依据是否充分；
③决策责任是否可追溯；                                                  ④决策风险是否可控。</t>
    <phoneticPr fontId="11" type="noConversion"/>
  </si>
  <si>
    <t>该项分值构成：                                              ①决策流程明确、规范，得0.5分，否则得0分；
②决策依据充分，得0.5分，否则得0分；
③决策责任可追溯，得0.5分，否则得0分；                                                  ④决策风险可控，得0.5分，否则得0分。</t>
    <phoneticPr fontId="11" type="noConversion"/>
  </si>
  <si>
    <t>A3资金分配（6分）</t>
    <phoneticPr fontId="11" type="noConversion"/>
  </si>
  <si>
    <t>A12绩效目标合理性（2分）</t>
    <phoneticPr fontId="11" type="noConversion"/>
  </si>
  <si>
    <t>A13绩效指标明确性（2分）</t>
    <phoneticPr fontId="11" type="noConversion"/>
  </si>
  <si>
    <t>A31分配依据（2分）</t>
    <phoneticPr fontId="11" type="noConversion"/>
  </si>
  <si>
    <t>A32分配结果（2分）</t>
    <phoneticPr fontId="11" type="noConversion"/>
  </si>
  <si>
    <t>A33重点支出保障率（2分）</t>
    <phoneticPr fontId="11" type="noConversion"/>
  </si>
  <si>
    <t>部门（单位）预算编制、分配依据是否充分。</t>
    <phoneticPr fontId="11" type="noConversion"/>
  </si>
  <si>
    <t>与绩效目标的一致性、分配结果的合理性。</t>
    <phoneticPr fontId="11" type="noConversion"/>
  </si>
  <si>
    <t>重点支出安排率=（重点项目支出/项目总支出）×100%。
重点项目支出：部门（单位）年度预算安排的，与本部门履职和发展密切相关、具有明显社会和经济影响、党委政府关心或社会比较关注的项目支出总额。
项目总支出：部门（单位）年度预算安排的项目支出总额。</t>
    <phoneticPr fontId="11" type="noConversion"/>
  </si>
  <si>
    <t>评价要点：
资金分配是否有政策依据、测算依据、定额标准。</t>
    <phoneticPr fontId="11" type="noConversion"/>
  </si>
  <si>
    <t>该项分值构成：                                              资金分配有政策依据、测算依据、定额标准，得2分，否则酌情扣分，扣完为止。</t>
    <phoneticPr fontId="11" type="noConversion"/>
  </si>
  <si>
    <t>评价要点：
①资金分配是否与部门整体绩效目标内容相一致；
②资金分配结果是否合理。</t>
    <phoneticPr fontId="11" type="noConversion"/>
  </si>
  <si>
    <t>该项分值构成：                                              ①资金分配与部门整体绩效目标内容相一致，得1分，否则得0分；
②资金分配结果合理，得1分，否则得0分。</t>
    <phoneticPr fontId="11" type="noConversion"/>
  </si>
  <si>
    <t>该项分值构成：                                                       ①重点支出安排率≥80%时，完成重点任务有保障，得2分；
②60%≤重点支出安排率＜80%时，完成重点任务较有保障，得1分；                                                         ③重点支出安排率＜60%时，得0分。</t>
    <phoneticPr fontId="11" type="noConversion"/>
  </si>
  <si>
    <t>反映部门（单位）本年度结转结余总额与支出预算数的比率，用以反映和考核部门（单位）对结转结余资金的实际控制程度。</t>
    <phoneticPr fontId="11" type="noConversion"/>
  </si>
  <si>
    <t>结转结余率=（结转结余总额/支出预算数）×100%。
结转结余总额：部门（单位）在本年度的结转资金与结余资金之和。</t>
    <phoneticPr fontId="11" type="noConversion"/>
  </si>
  <si>
    <t>B3绩效管理（5分）</t>
    <phoneticPr fontId="11" type="noConversion"/>
  </si>
  <si>
    <t>B16政府采购执行率（3分）</t>
    <phoneticPr fontId="11" type="noConversion"/>
  </si>
  <si>
    <t>反映和考核部门（单位）对绩效管理相关组织机构的设立情况。</t>
    <phoneticPr fontId="11" type="noConversion"/>
  </si>
  <si>
    <t>评价要点：
①部门（单位）是否成立绩效管理领导小组；
②部门（单位）是否指定相关科室和专人负责绩效管理工作。</t>
    <phoneticPr fontId="11" type="noConversion"/>
  </si>
  <si>
    <t>考核部门（单位）在绩效管理信息的收集、汇总和上报情况。</t>
    <phoneticPr fontId="11" type="noConversion"/>
  </si>
  <si>
    <t>评价要点：
①是否已制定资产管理制度；                   ②相关资金管理制度是否合法、合规、完整；
③相关资产管理制度是否得到有效执行。</t>
    <phoneticPr fontId="11" type="noConversion"/>
  </si>
  <si>
    <t>B23资金使用合规性（4分）</t>
    <phoneticPr fontId="11" type="noConversion"/>
  </si>
  <si>
    <t>反映和考核部门（单位）是否按规定开展绩效评价工作</t>
    <phoneticPr fontId="11" type="noConversion"/>
  </si>
  <si>
    <t>评价要点：                                        
①部门（单位）是否开展项目绩效评价；
②部门（单位）是否开展部门绩效自评工作。</t>
    <phoneticPr fontId="11" type="noConversion"/>
  </si>
  <si>
    <t>评价要点：
①部门（单位）是否及时收集相关绩效信息；
②部门（单位）是否及时对绩效信息进行汇总分析整理；                                                        ③部门（单位）是否对绩效目标偏离情况及时进行矫正；                                                          ④部门（单位）是否对绩效信息及时上报财政部门。</t>
    <phoneticPr fontId="11" type="noConversion"/>
  </si>
  <si>
    <t>B33绩效信息收集情况（2分）</t>
    <phoneticPr fontId="11" type="noConversion"/>
  </si>
  <si>
    <t>B4资产管理（5分）</t>
    <phoneticPr fontId="11" type="noConversion"/>
  </si>
  <si>
    <t>B41管理制度健全性（2分）</t>
    <phoneticPr fontId="11" type="noConversion"/>
  </si>
  <si>
    <t>B42资产安全性（2分）</t>
    <phoneticPr fontId="11" type="noConversion"/>
  </si>
  <si>
    <t>B43固定资产利用率（1分）</t>
    <phoneticPr fontId="11" type="noConversion"/>
  </si>
  <si>
    <t>B11预算执行率（4分）</t>
    <phoneticPr fontId="11" type="noConversion"/>
  </si>
  <si>
    <t>B12预算调整率（2分）</t>
    <phoneticPr fontId="11" type="noConversion"/>
  </si>
  <si>
    <t>B15“三公”经费控制率（2分）</t>
    <phoneticPr fontId="11" type="noConversion"/>
  </si>
  <si>
    <t>B13结转结余率（1分）</t>
    <phoneticPr fontId="11" type="noConversion"/>
  </si>
  <si>
    <t>B部门管理（35分）</t>
    <phoneticPr fontId="11" type="noConversion"/>
  </si>
  <si>
    <t>B2预算管理（10分）</t>
    <phoneticPr fontId="11" type="noConversion"/>
  </si>
  <si>
    <t>反映部门（单位）本年度履行职责对社会综合的直接或间接影响，如：本区建筑工地和建筑市场安全生产、本区区域社会地位提升等影响。</t>
    <phoneticPr fontId="11" type="noConversion"/>
  </si>
  <si>
    <t>评价要点：
是否按照部门职责完成相关工作而产生直接或间接的社会效益。</t>
    <phoneticPr fontId="11" type="noConversion"/>
  </si>
  <si>
    <t>反映部门（单位）本年度履行职责对保障民用公房正常使用、提高全区物业企业管理水平及改善老旧小区群众居住条件等方面的影响。</t>
    <phoneticPr fontId="11" type="noConversion"/>
  </si>
  <si>
    <t>评价要点：
①本年度是否按照部门职责保障了民用公房正常使用；                                                   ②本年度是否按照部门职责提高了全区物业企业管理水平；                                                      ③本年度是否按照部门职责改善老旧小区群众居住条件。</t>
    <phoneticPr fontId="11" type="noConversion"/>
  </si>
  <si>
    <t>A1目标设定（7分）</t>
    <phoneticPr fontId="11" type="noConversion"/>
  </si>
  <si>
    <t>B14公用经费控制率（3分）</t>
    <phoneticPr fontId="11" type="noConversion"/>
  </si>
  <si>
    <t>B32绩效评价工作开展情况（2分）</t>
    <phoneticPr fontId="11" type="noConversion"/>
  </si>
  <si>
    <t>B31组织管理机构设立情况（1分）</t>
    <phoneticPr fontId="11" type="noConversion"/>
  </si>
  <si>
    <t>反映和考评部门（单位）本年度对成本控制的措施情况。</t>
    <phoneticPr fontId="11" type="noConversion"/>
  </si>
  <si>
    <t>评价要点：
①资产保存是否完整；
②资产配置是否合理；
③资产处置是否规范；
④资产账务管理是否合规，是否帐实相符；
⑤资产是否有偿使用及处置收入及时足额上缴。</t>
    <phoneticPr fontId="11" type="noConversion"/>
  </si>
  <si>
    <t>评价要点：                                                    ①部门（单位）是否有成本控制措施；
②部门（单位）成本控制措施是否有效。</t>
    <phoneticPr fontId="11" type="noConversion"/>
  </si>
  <si>
    <t>评价要点：                                                    ①部门（单位）是否执行成本控制措施；                            ②部门（单位）执行效果情况，成本是否得到控制。</t>
  </si>
  <si>
    <t>反映和考评部门（单位）本年度对成本控制措施的执行情况。</t>
  </si>
  <si>
    <t>C4部门产出成本（4分）</t>
    <phoneticPr fontId="11" type="noConversion"/>
  </si>
  <si>
    <t>反映部门（单位））本年度的服务对象对部门履职效果的满意程度。</t>
  </si>
  <si>
    <t>D42服务对象满意度（7分）</t>
    <phoneticPr fontId="11" type="noConversion"/>
  </si>
  <si>
    <t>D21履职影响力的提高（3分）</t>
    <phoneticPr fontId="11" type="noConversion"/>
  </si>
  <si>
    <t>反映部门（单位）履行职责对本区经济发展所带来的直接或间接影响。</t>
    <phoneticPr fontId="11" type="noConversion"/>
  </si>
  <si>
    <t>评价要点：
是否按照部门职责完成相关工作并产生直接或间接的经济效益。</t>
    <phoneticPr fontId="11" type="noConversion"/>
  </si>
  <si>
    <t>C41成本控制措施（2分）</t>
    <phoneticPr fontId="11" type="noConversion"/>
  </si>
  <si>
    <t>C42成本控制措施执行（2分）</t>
    <phoneticPr fontId="11" type="noConversion"/>
  </si>
  <si>
    <t>反映部门（单位）本年度对道路及基础设施配套工程建设、建设工程质量与安全、消防等工作任务及时完成情况。</t>
    <phoneticPr fontId="11" type="noConversion"/>
  </si>
  <si>
    <t>C31工作任务完成及时率（3分）</t>
    <phoneticPr fontId="11" type="noConversion"/>
  </si>
  <si>
    <t>D2社会效益（6分）</t>
    <phoneticPr fontId="11" type="noConversion"/>
  </si>
  <si>
    <t>D3可持续影响（3分）</t>
    <phoneticPr fontId="11" type="noConversion"/>
  </si>
  <si>
    <t>D22社会综合效益（3分）</t>
    <phoneticPr fontId="11" type="noConversion"/>
  </si>
  <si>
    <t>反映部门（单位）本年度对建设工程质量、安全检查及施工工地扬尘治理巡查的情况。</t>
    <phoneticPr fontId="11" type="noConversion"/>
  </si>
  <si>
    <t>评价要点：                                                    部门（单位）是否按照计划对消防验收等服务对象全部进行消防验收。</t>
    <phoneticPr fontId="11" type="noConversion"/>
  </si>
  <si>
    <t>C履职产出
(28分)</t>
    <phoneticPr fontId="11" type="noConversion"/>
  </si>
  <si>
    <t>D履职效果（22分）</t>
    <phoneticPr fontId="11" type="noConversion"/>
  </si>
  <si>
    <t>D1经济效益（3分）</t>
    <phoneticPr fontId="11" type="noConversion"/>
  </si>
  <si>
    <t>D11带动西青区经济发展（3分）</t>
    <phoneticPr fontId="11" type="noConversion"/>
  </si>
  <si>
    <t>反映部门（单位）本年度对消防验收等服务对象的监管情况。</t>
    <phoneticPr fontId="11" type="noConversion"/>
  </si>
  <si>
    <t>评价要点：                                                    部门（单位）本年度是否按照项目目标对项目质量进行验收且验收合格。</t>
    <phoneticPr fontId="11" type="noConversion"/>
  </si>
  <si>
    <t>C1部门产出数量（18分）</t>
    <phoneticPr fontId="11" type="noConversion"/>
  </si>
  <si>
    <t>C3部门产出时效（3分）</t>
    <phoneticPr fontId="11" type="noConversion"/>
  </si>
  <si>
    <t>C2部门产出质量（3分）</t>
    <phoneticPr fontId="11" type="noConversion"/>
  </si>
  <si>
    <t>C21质量验收合格率（3分）</t>
    <phoneticPr fontId="11" type="noConversion"/>
  </si>
  <si>
    <t>反映部门（单位）本年度按照项目目标对项目验收的结果情况。</t>
    <phoneticPr fontId="11" type="noConversion"/>
  </si>
  <si>
    <t>C12建设工程质量、安全检查及及工地扬尘治理巡查（5分）</t>
    <phoneticPr fontId="11" type="noConversion"/>
  </si>
  <si>
    <t>反映部门（单位）本年度综合执法支队的建设情况，以及部门（单位）本年度日常对咨询、投诉、举报的处置及反馈情况。</t>
    <phoneticPr fontId="11" type="noConversion"/>
  </si>
  <si>
    <t>评价要点：
①综合执法支队是否在人员配置及其着装、装备等方面符合履职保障条件；                                              ②部门（单位）本年度日常是否对信访接待处置及时且有效；                                                          ③部门（单位）本年度日常是否对政务服务热线办理及时且有效。</t>
    <phoneticPr fontId="11" type="noConversion"/>
  </si>
  <si>
    <t>评价要点：                                                    工作任务完成及时率=（按期实际完成数/计划数）×100%；
按期实际完成数：部门（单位）按照整体绩效目标确定的时限实际完成的工作任务数量。</t>
    <phoneticPr fontId="11" type="noConversion"/>
  </si>
  <si>
    <t>评价要点：
采取社会调查的方式。
社会公众或服务对象是指部门（单位）本年度履行职责而影响到的群体或个人。</t>
    <phoneticPr fontId="11" type="noConversion"/>
  </si>
  <si>
    <t>C11市、区重点工程及市下放配套项目的协调工作（5分）</t>
    <phoneticPr fontId="11" type="noConversion"/>
  </si>
  <si>
    <t>反映部门（单位）本年度按照计划目标对市、区重点工程及市下放配套项目协调工作完成的情况。</t>
    <phoneticPr fontId="11" type="noConversion"/>
  </si>
  <si>
    <t>评价要点：                                                    部门（单位）是否按照计划目标全部完成了市、区重点工程及市下放配套项目协调工作。</t>
    <phoneticPr fontId="11" type="noConversion"/>
  </si>
  <si>
    <t>部门本年度预算执行率偏低。</t>
  </si>
  <si>
    <t>部门本年度有结转结余金额，结转结余控制率为1.43%。</t>
  </si>
  <si>
    <t>部门本年度“三公”经费实际支出数与预算安排数存在差异，“三公”经费空置率为66.90%。</t>
  </si>
  <si>
    <t>部门本年度未严格按照政府采购计划完成政府采购，政府采购执行率偏低。</t>
  </si>
  <si>
    <t>反映部门（单位）本年度支出预算完成数与预算数的比率，用以反映和考核该部门（单位）支出预算执行情况。</t>
    <phoneticPr fontId="11" type="noConversion"/>
  </si>
  <si>
    <t>D31 管理机制创新（1分）</t>
    <phoneticPr fontId="11" type="noConversion"/>
  </si>
  <si>
    <t>D32 信息化技术应用（1分）</t>
    <phoneticPr fontId="11" type="noConversion"/>
  </si>
  <si>
    <t>D33 业务能力提升（1分）</t>
    <phoneticPr fontId="11" type="noConversion"/>
  </si>
  <si>
    <t>C13建设工程消防验收（3分）</t>
    <phoneticPr fontId="11" type="noConversion"/>
  </si>
  <si>
    <t>C14履职保障事务（5分）</t>
    <phoneticPr fontId="11" type="noConversion"/>
  </si>
  <si>
    <t>部门本年度基本按照计划目标较好的完成了市、区重点工程及市下放配套项目协调工作，但由于财政资金紧张的原因部分项目进度存在延迟的情况。</t>
  </si>
  <si>
    <t>部门本年度由于财政资金紧张等原因，部分项目未能按照计划进度实施完成。</t>
  </si>
  <si>
    <t>部门本年度由于财政资金紧张，部分项目未能按照计划进度全面实施，部分项目达成了年度指标并具有一定效果。</t>
  </si>
  <si>
    <t>附件1：</t>
    <phoneticPr fontId="11" type="noConversion"/>
  </si>
  <si>
    <t>预算调整率=（预算调整数/预算数）×100%。
预算调整数：部门（单位）在本年度内涉及预算的追加、追减或结构调整的资金总和（因落实国家政策、发生不可抗力、上级部门或本级党委政府临时交办而产生的调整除外）。</t>
    <phoneticPr fontId="11" type="noConversion"/>
  </si>
  <si>
    <t>预算完成率=（预算完成数/预算数）×100%。
预算完成数：部门（单位）本年度实际完成的预算数。
预算数：财政部门批复的本年度部门（单位）预算数。</t>
    <phoneticPr fontId="11" type="noConversion"/>
  </si>
  <si>
    <t>该项分值构成：                                        ①绩效目标与部门年度任务或计划相对应，得1分，否则得0分；
②绩效目标可实现、可完成，得1分，否则得0分。</t>
  </si>
  <si>
    <t>该项分值构成：                                       ①将部门整体的绩效目标细化分解为具体的工作任务，得1分，否则得0分；
②通过清晰、可衡量的指标值予以体现，得1分，否则得0分。</t>
  </si>
  <si>
    <t>部门本年度绩效指标明确性方面不能完全通过清晰、可衡量的指标值予以体现，如：产出指标中的时效、成本等指标的设置尚待进一步细化完善。</t>
  </si>
  <si>
    <t>该项分值构成：                                       ①决策流程明确、规范，得0.5分，否则得0分；
②决策依据充分，得0.5分，否则得0分；
③决策责任可追溯，得0.5分，否则得0分；                 ④决策风险可控，得0.5分，否则得0分。</t>
  </si>
  <si>
    <t>该项分值构成：                                       资金分配有政策依据、测算依据、定额标准，得2分，否则酌情扣分，扣完为止。</t>
  </si>
  <si>
    <t>该项分值构成：                                       ①资金分配与部门整体绩效目标内容相一致，得1分，否则得0分；
②资金分配结果合理，得1分，否则得0分。</t>
  </si>
  <si>
    <t>该项分值构成：                                       ①重点支出安排率≥80%时，完成重点任务有保障，得2分；
②60%≤重点支出安排率＜80%时，完成重点任务较有保障，得1分；                                                ③重点支出安排率＜60%时，得0分。</t>
  </si>
  <si>
    <t>该项分值构成：                                                                                           预算执行率得分=预算执行率*标准分值4分。</t>
  </si>
  <si>
    <t>该项分值构成：                                       ①预算调整率＜20%，得2分；                            ②预算调整率≥20%时，每增1%扣0.02分，扣完为止。</t>
  </si>
  <si>
    <t>该项分值构成：                                       结转结余控制率≤0%时得1分；每超1%扣0.1分，扣完为止。</t>
  </si>
  <si>
    <t>该项分值构成：                                       ①公用经费控制率≤100%，得3分；
②100%＜公用经费控制率≤110%，每增加1%扣0.3分；
③公用经费控制率＞110%，得0分。</t>
  </si>
  <si>
    <t xml:space="preserve">该项分值构成：                                       ①“三公”经费控制率得分=“三公”经费控制率*标准分值2分；
②“三公”经费控制率＞100%，得0分。
</t>
  </si>
  <si>
    <t>该项分值构成：                                       政府采购执行率得分＝政府采购执行率*标准分值3分；政府采购执行率在70%以下得0分。</t>
  </si>
  <si>
    <t>该项分值构成：                                                 评价要点①-⑤项中，每出现一项资金使用不合规的情况扣0.8分，扣完为止。有重大违规违纪行为的一票否决，得0分。</t>
  </si>
  <si>
    <t>该项分值构成：
①部门（单位）成立绩效管理领导小组，得0.5分，否则酌情扣分，扣完为止；
②部门（单位）指定相关科室和专人负责绩效管理工作，得0.5分，否则酌情扣分，扣完为止。</t>
  </si>
  <si>
    <t>该项分值构成：
①部门（单位）开展了项目绩效评价，得1分，否则酌情扣分，扣完为止；
②部门（单位）开展了部门绩效自评工作，得1分，否则酌情扣分，扣完为止。</t>
  </si>
  <si>
    <t>该项分值构成：
①部门（单位）及时收集相关绩效信息，得0.5分，否则酌情扣分，扣完为止；
②部门（单位）是否及时对绩效信息进行汇总分析整理，得0.5分，否则酌情扣分，扣完为止；                          ③部门（单位）对绩效目标偏离情况及时进行矫正，得0.5分，否则酌情扣分，扣完为止；                              ④部门（单位）是否对绩效信息及时上报财政部门，得0.5分，否则酌情扣分，扣完为止。</t>
  </si>
  <si>
    <t>该项分值构成：                                       ①已制定资产管理制度，得1分；                         ②相关资产管理制度合法、合规、完整，得0.5分；
③相关资产管理制度得到有效执行，得0.5分。</t>
  </si>
  <si>
    <t>该项分值构成：                                              ①资产保存完整，得0.4分，否则得0分；
②资产配置合理，得0.4分，否则得0分；
③资产处置规范，得0.4分，否则得0分；
④资产账务管理合规，帐实相符，得0.4分，否则得0分；
⑤资产有偿使用及处置收入及时足额上缴，得0.4分，否则得0分。</t>
  </si>
  <si>
    <t>该项分值构成：                                             固定资产利用率大于≥90%，得1分，每低于一个百分比扣0.1分，扣完为止。</t>
  </si>
  <si>
    <t>该项分值构成：                                       部门（单位）按照计划目标很好的完成了市、区重点工程及市下放配套项目协调工作，得5分；否则酌情扣分，扣完为止。</t>
  </si>
  <si>
    <t>该项分值构成：                                       部门（单位）对消防验收等服务对象数量≥170项，得3分，否则酌情扣分，扣完为止。</t>
  </si>
  <si>
    <t>该项分值构成：                                       部门（单位）本年度按照项目目标对项目全部验收并验收合格,得3分,否则存在1项未验收或验收不合格的，扣0.5分,扣完为止。</t>
  </si>
  <si>
    <t>该项分值构成：                                       工作任务完成及时率得分=工作任务完成及时率*标准分值3分。</t>
  </si>
  <si>
    <t>该项分值构成：                                       ①部门（单位）有成本控制措施，得1分；
②部门（单位）成本控制措施有效，得1分。</t>
  </si>
  <si>
    <t>该项分值构成：                                       ①部门（单位）执行成本控制措施，得1分；
②部门（单位）执行效果良好，成本得到控制，得1分。</t>
  </si>
  <si>
    <t>该项分值构成：                                       ①达到全部预期指标，效益较为明显，得3分；
②部分达成年度指标并具有一定效果，得2分；
③部分达成年度指标但效果较差，得1分。
④未完成任务无效果不得分。</t>
  </si>
  <si>
    <t>该项分值构成：                                       ①本年度按照部门职责保障了民用公房正常使用，得1分，否则酌情扣分，扣完为止；                                  ②本年度是否按照部门职责提高了全区物业企业管理水平，得1分，否则酌情扣分，扣完为止；                          ③本年度是否按照部门职责改善老旧小区群众居住条件，得1分，否则酌情扣分，扣完为止。</t>
  </si>
  <si>
    <t>该项分值构成：                                       ①达到全部预期指标，效益较为明显，得3分；
②部分达成年度指标并具有一定效果，得2分；
③部分达成年度指标但效果较差，得1分；
④未完成任务无效果不得分。</t>
  </si>
  <si>
    <t>该项分值构成：                                       部门（单位）本年度现有的政策制度、管理措施，有管理和创新的内容和机制，得1分，否则得0分。</t>
  </si>
  <si>
    <t>该项分值构成：                                       部门（单位）本年度信息化技术应用能完全满足日常工作需要和制定政策决策需要，得1分；能满足日常工作需要但不能完全满足制定政策决策需要，得0.5分；不能满足日常工作需要，得0分。</t>
  </si>
  <si>
    <t>该项分值构成：                                       部门本年度业务能力提升且机制健全的，得1分；存在业务能力提升但机制有欠缺的，扣0.5分，否则得0分。</t>
  </si>
  <si>
    <t>该项分值构成：                                       ①满意度≥90分，得3分；                               ②90分＞满意度≥80分，得2分；                         ③80分＞满意度≥70分，得1分；                         ④满意度＜70分，得0分。</t>
  </si>
  <si>
    <t>该项分值构成：                                       ①满意度≥90分，得7分；                               ②90分＞满意度≥80分，得6分；                         ③80分＞满意度≥70分，得5分；                         ④满意度＜70分，得0分。</t>
  </si>
  <si>
    <t>B22预决算信息公开性（3分）</t>
    <phoneticPr fontId="11" type="noConversion"/>
  </si>
  <si>
    <t>该项分值构成：
①部门各项管理制度健全，得2分，否则酌情扣分，扣完为止；
②部门管理制度合法、完整、合规，得0.5分，否则酌情扣分，扣完为止；
③部门各项管理制度执行有效，得0.5分。每有一项执行不符合制度规定或执行明显不合规、合法的扣0.5分，扣完为止。</t>
    <phoneticPr fontId="11" type="noConversion"/>
  </si>
  <si>
    <t>该项分值构成：                                       ①部门按规定内容和时限公开预算信息，得1.5分，否则酌情扣分，扣完为止；
②部门按规定内容和时限公开决算信息，得1.5分，否则酌情扣分，扣完为止。</t>
    <phoneticPr fontId="11" type="noConversion"/>
  </si>
  <si>
    <t xml:space="preserve">该项分值构成：                                       ①综合执法支队在人员配置及其着装、装备等方面符合履职保障条件，得3分，否则酌情扣分，扣完为止；                                                   ②部门（单位）本年度日常对信访接待处置及时且反馈效果较好，得1分，存在处置不及时或者反馈效果不好的地方，酌情扣分，扣完为止；                                      ③部门（单位）本年度日常对政务服务热线办理及时且反馈效果较好，得1分，存在处置不及时或者反馈效果不好的地方，酌情扣分，扣完为止。                  </t>
    <phoneticPr fontId="11" type="noConversion"/>
  </si>
  <si>
    <t>部门本年度对消防验收服务对象低于计划值。</t>
    <phoneticPr fontId="11" type="noConversion"/>
  </si>
  <si>
    <t>B21管理制度健全性（3分）</t>
    <phoneticPr fontId="11" type="noConversion"/>
  </si>
  <si>
    <t>该项分值构成：                                        ①符合国家法律法规、国民经济和社会发展总体规划，得1分，否则得0分；
②符合部门“三定”方案确定的职责，得1分，否则得0分；
③符合部门制定的中长期实施规划，得1分，否则得0分。</t>
    <phoneticPr fontId="11" type="noConversion"/>
  </si>
  <si>
    <t>该项分值构成：                                       部门（单位）对建设工程质量、安全检查及施工工地扬尘治理巡查次数≥90%计划数（1,000次），得5分，否则每低于一个百分比扣0.5分，扣完为止。</t>
    <phoneticPr fontId="11" type="noConversion"/>
  </si>
  <si>
    <t>评价要点：                                                    部门（单位）是否按照计划目标（1,000次）进行建设工程质量、安全检查及施工工地扬尘治理巡查工作。</t>
    <phoneticPr fontId="11" type="noConversion"/>
  </si>
  <si>
    <t>部门尚未建立健全的内部控制体系。</t>
    <phoneticPr fontId="11" type="noConversion"/>
  </si>
  <si>
    <t>部门本年度综合执法支队人员配置不足、着装及装备有待进一步改善。</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</si>
</sst>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1" formatCode="_ * #,##0_ ;_ * \-#,##0_ ;_ * &quot;-&quot;_ ;_ @_ "/>
    <numFmt numFmtId="44" formatCode="_ &quot;¥&quot;* #,##0.00_ ;_ &quot;¥&quot;* \-#,##0.00_ ;_ &quot;¥&quot;* &quot;-&quot;??_ ;_ @_ "/>
    <numFmt numFmtId="43" formatCode="_ * #,##0.00_ ;_ * \-#,##0.00_ ;_ * &quot;-&quot;??_ ;_ @_ "/>
    <numFmt numFmtId="176" formatCode="#,##0;\-#,##0;&quot;-&quot;"/>
    <numFmt numFmtId="177" formatCode="#,##0;\(#,##0\)"/>
    <numFmt numFmtId="178" formatCode="_-&quot;$&quot;* #,##0_-;\-&quot;$&quot;* #,##0_-;_-&quot;$&quot;* &quot;-&quot;_-;_-@_-"/>
    <numFmt numFmtId="179" formatCode="_(&quot;$&quot;* #,##0.00_);_(&quot;$&quot;* \(#,##0.00\);_(&quot;$&quot;* &quot;-&quot;??_);_(@_)"/>
    <numFmt numFmtId="180" formatCode="\$#,##0.00;\(\$#,##0.00\)"/>
    <numFmt numFmtId="181" formatCode="\$#,##0;\(\$#,##0\)"/>
    <numFmt numFmtId="182" formatCode="_-* #,##0_$_-;\-* #,##0_$_-;_-* &quot;-&quot;_$_-;_-@_-"/>
    <numFmt numFmtId="183" formatCode="_-* #,##0.00_$_-;\-* #,##0.00_$_-;_-* &quot;-&quot;??_$_-;_-@_-"/>
    <numFmt numFmtId="184" formatCode="_-* #,##0&quot;$&quot;_-;\-* #,##0&quot;$&quot;_-;_-* &quot;-&quot;&quot;$&quot;_-;_-@_-"/>
    <numFmt numFmtId="185" formatCode="_-* #,##0.00&quot;$&quot;_-;\-* #,##0.00&quot;$&quot;_-;_-* &quot;-&quot;??&quot;$&quot;_-;_-@_-"/>
    <numFmt numFmtId="186" formatCode="0;_琀"/>
    <numFmt numFmtId="187" formatCode="0.0"/>
  </numFmts>
  <fonts count="85">
    <font>
      <sz val="11"/>
      <color theme="1"/>
      <name val="宋体"/>
      <charset val="134"/>
      <scheme val="minor"/>
    </font>
    <font>
      <sz val="12"/>
      <name val="宋体"/>
      <family val="3"/>
      <charset val="134"/>
    </font>
    <font>
      <b/>
      <sz val="10"/>
      <name val="宋体"/>
      <family val="3"/>
      <charset val="134"/>
    </font>
    <font>
      <sz val="10"/>
      <name val="宋体"/>
      <family val="3"/>
      <charset val="134"/>
    </font>
    <font>
      <sz val="12"/>
      <color theme="1"/>
      <name val="宋体"/>
      <family val="3"/>
      <charset val="134"/>
    </font>
    <font>
      <sz val="12"/>
      <color indexed="8"/>
      <name val="宋体"/>
      <family val="3"/>
      <charset val="134"/>
    </font>
    <font>
      <sz val="12"/>
      <color theme="1"/>
      <name val="宋体"/>
      <family val="3"/>
      <charset val="134"/>
    </font>
    <font>
      <b/>
      <sz val="18"/>
      <color theme="1"/>
      <name val="宋体"/>
      <family val="3"/>
      <charset val="134"/>
    </font>
    <font>
      <sz val="10.5"/>
      <color theme="1"/>
      <name val="宋体"/>
      <family val="3"/>
      <charset val="134"/>
    </font>
    <font>
      <sz val="10.5"/>
      <color theme="1"/>
      <name val="Times New Roman"/>
      <family val="1"/>
    </font>
    <font>
      <sz val="7"/>
      <color theme="1"/>
      <name val="Times New Roman"/>
      <family val="1"/>
    </font>
    <font>
      <sz val="9"/>
      <name val="宋体"/>
      <family val="3"/>
      <charset val="134"/>
      <scheme val="minor"/>
    </font>
    <font>
      <b/>
      <sz val="11"/>
      <color theme="1"/>
      <name val="宋体"/>
      <family val="3"/>
      <charset val="134"/>
      <scheme val="minor"/>
    </font>
    <font>
      <b/>
      <sz val="10.5"/>
      <color theme="1"/>
      <name val="宋体"/>
      <family val="3"/>
      <charset val="134"/>
    </font>
    <font>
      <b/>
      <sz val="10.5"/>
      <color theme="1"/>
      <name val="Times New Roman"/>
      <family val="1"/>
    </font>
    <font>
      <sz val="9"/>
      <name val="宋体"/>
      <family val="3"/>
      <charset val="134"/>
      <scheme val="minor"/>
    </font>
    <font>
      <sz val="10.5"/>
      <color rgb="FFFF0000"/>
      <name val="Times New Roman"/>
      <family val="1"/>
    </font>
    <font>
      <sz val="10.5"/>
      <color rgb="FFFF0000"/>
      <name val="宋体"/>
      <family val="3"/>
      <charset val="134"/>
    </font>
    <font>
      <sz val="11"/>
      <color theme="1"/>
      <name val="宋体"/>
      <family val="3"/>
      <charset val="134"/>
      <scheme val="minor"/>
    </font>
    <font>
      <sz val="9"/>
      <color indexed="81"/>
      <name val="宋体"/>
      <family val="3"/>
      <charset val="134"/>
    </font>
    <font>
      <b/>
      <sz val="9"/>
      <color indexed="81"/>
      <name val="宋体"/>
      <family val="3"/>
      <charset val="134"/>
    </font>
    <font>
      <sz val="11"/>
      <color theme="1"/>
      <name val="宋体"/>
      <family val="3"/>
      <charset val="134"/>
    </font>
    <font>
      <sz val="11"/>
      <name val="宋体"/>
      <family val="3"/>
      <charset val="134"/>
    </font>
    <font>
      <b/>
      <sz val="10"/>
      <color theme="1"/>
      <name val="宋体"/>
      <family val="3"/>
      <charset val="134"/>
    </font>
    <font>
      <sz val="10"/>
      <color theme="1"/>
      <name val="宋体"/>
      <family val="3"/>
      <charset val="134"/>
    </font>
    <font>
      <sz val="10"/>
      <color rgb="FFFF0000"/>
      <name val="宋体"/>
      <family val="3"/>
      <charset val="134"/>
    </font>
    <font>
      <sz val="9"/>
      <name val="宋体"/>
      <family val="3"/>
      <charset val="134"/>
    </font>
    <font>
      <b/>
      <sz val="10"/>
      <color rgb="FFFF0000"/>
      <name val="宋体"/>
      <family val="3"/>
      <charset val="134"/>
    </font>
    <font>
      <sz val="11"/>
      <color rgb="FFFF0000"/>
      <name val="宋体"/>
      <family val="3"/>
      <charset val="134"/>
    </font>
    <font>
      <sz val="11"/>
      <color indexed="8"/>
      <name val="宋体"/>
      <family val="3"/>
      <charset val="134"/>
    </font>
    <font>
      <sz val="10"/>
      <name val="Arial"/>
      <family val="2"/>
    </font>
    <font>
      <sz val="11"/>
      <color theme="1"/>
      <name val="宋体"/>
      <family val="3"/>
      <charset val="134"/>
      <scheme val="minor"/>
    </font>
    <font>
      <sz val="11"/>
      <color indexed="42"/>
      <name val="宋体"/>
      <family val="3"/>
      <charset val="134"/>
    </font>
    <font>
      <sz val="11"/>
      <color indexed="9"/>
      <name val="宋体"/>
      <family val="3"/>
      <charset val="134"/>
    </font>
    <font>
      <sz val="12"/>
      <color indexed="9"/>
      <name val="宋体"/>
      <family val="3"/>
      <charset val="134"/>
    </font>
    <font>
      <sz val="11"/>
      <color indexed="20"/>
      <name val="宋体"/>
      <family val="3"/>
      <charset val="134"/>
    </font>
    <font>
      <sz val="10"/>
      <color indexed="8"/>
      <name val="Arial"/>
      <family val="2"/>
    </font>
    <font>
      <b/>
      <sz val="11"/>
      <color indexed="52"/>
      <name val="宋体"/>
      <family val="3"/>
      <charset val="134"/>
    </font>
    <font>
      <b/>
      <sz val="11"/>
      <color indexed="42"/>
      <name val="宋体"/>
      <family val="3"/>
      <charset val="134"/>
    </font>
    <font>
      <b/>
      <sz val="10"/>
      <name val="MS Sans Serif"/>
      <family val="2"/>
    </font>
    <font>
      <sz val="10"/>
      <name val="Times New Roman"/>
      <family val="1"/>
    </font>
    <font>
      <sz val="12"/>
      <name val="Arial"/>
      <family val="2"/>
    </font>
    <font>
      <i/>
      <sz val="11"/>
      <color indexed="23"/>
      <name val="宋体"/>
      <family val="3"/>
      <charset val="134"/>
    </font>
    <font>
      <sz val="11"/>
      <color indexed="17"/>
      <name val="宋体"/>
      <family val="3"/>
      <charset val="134"/>
    </font>
    <font>
      <sz val="8"/>
      <name val="Arial"/>
      <family val="2"/>
    </font>
    <font>
      <b/>
      <sz val="12"/>
      <name val="Arial"/>
      <family val="2"/>
    </font>
    <font>
      <b/>
      <sz val="15"/>
      <color indexed="62"/>
      <name val="宋体"/>
      <family val="3"/>
      <charset val="134"/>
    </font>
    <font>
      <b/>
      <sz val="13"/>
      <color indexed="62"/>
      <name val="宋体"/>
      <family val="3"/>
      <charset val="134"/>
    </font>
    <font>
      <b/>
      <sz val="11"/>
      <color indexed="62"/>
      <name val="宋体"/>
      <family val="3"/>
      <charset val="134"/>
    </font>
    <font>
      <b/>
      <sz val="18"/>
      <name val="Arial"/>
      <family val="2"/>
    </font>
    <font>
      <sz val="11"/>
      <color indexed="62"/>
      <name val="宋体"/>
      <family val="3"/>
      <charset val="134"/>
    </font>
    <font>
      <sz val="11"/>
      <color indexed="52"/>
      <name val="宋体"/>
      <family val="3"/>
      <charset val="134"/>
    </font>
    <font>
      <sz val="11"/>
      <color indexed="60"/>
      <name val="宋体"/>
      <family val="3"/>
      <charset val="134"/>
    </font>
    <font>
      <sz val="7"/>
      <name val="Small Fonts"/>
      <family val="2"/>
    </font>
    <font>
      <sz val="12"/>
      <name val="Helv"/>
      <family val="2"/>
    </font>
    <font>
      <b/>
      <i/>
      <sz val="16"/>
      <name val="Helv"/>
      <family val="2"/>
    </font>
    <font>
      <sz val="8"/>
      <name val="Times New Roman"/>
      <family val="1"/>
    </font>
    <font>
      <b/>
      <sz val="11"/>
      <color indexed="63"/>
      <name val="宋体"/>
      <family val="3"/>
      <charset val="134"/>
    </font>
    <font>
      <b/>
      <sz val="18"/>
      <color indexed="62"/>
      <name val="宋体"/>
      <family val="3"/>
      <charset val="134"/>
    </font>
    <font>
      <sz val="11"/>
      <color indexed="10"/>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21"/>
      <name val="楷体_GB2312"/>
      <charset val="134"/>
    </font>
    <font>
      <sz val="12"/>
      <color indexed="20"/>
      <name val="宋体"/>
      <family val="3"/>
      <charset val="134"/>
    </font>
    <font>
      <sz val="10.5"/>
      <color indexed="20"/>
      <name val="宋体"/>
      <family val="3"/>
      <charset val="134"/>
    </font>
    <font>
      <sz val="12"/>
      <color indexed="16"/>
      <name val="宋体"/>
      <family val="3"/>
      <charset val="134"/>
    </font>
    <font>
      <sz val="9"/>
      <color indexed="20"/>
      <name val="宋体"/>
      <family val="3"/>
      <charset val="134"/>
    </font>
    <font>
      <sz val="12"/>
      <color indexed="20"/>
      <name val="楷体_GB2312"/>
      <charset val="134"/>
    </font>
    <font>
      <sz val="12"/>
      <name val="Times New Roman"/>
      <family val="1"/>
    </font>
    <font>
      <u/>
      <sz val="12"/>
      <color indexed="12"/>
      <name val="宋体"/>
      <family val="3"/>
      <charset val="134"/>
    </font>
    <font>
      <sz val="12"/>
      <name val="官帕眉"/>
      <charset val="134"/>
    </font>
    <font>
      <sz val="12"/>
      <color indexed="17"/>
      <name val="宋体"/>
      <family val="3"/>
      <charset val="134"/>
    </font>
    <font>
      <sz val="10.5"/>
      <color indexed="17"/>
      <name val="宋体"/>
      <family val="3"/>
      <charset val="134"/>
    </font>
    <font>
      <sz val="9"/>
      <color indexed="17"/>
      <name val="宋体"/>
      <family val="3"/>
      <charset val="134"/>
    </font>
    <font>
      <sz val="12"/>
      <color indexed="17"/>
      <name val="楷体_GB2312"/>
      <charset val="134"/>
    </font>
    <font>
      <u/>
      <sz val="12"/>
      <color indexed="36"/>
      <name val="宋体"/>
      <family val="3"/>
      <charset val="134"/>
    </font>
    <font>
      <b/>
      <sz val="11"/>
      <color indexed="8"/>
      <name val="宋体"/>
      <family val="3"/>
      <charset val="134"/>
    </font>
    <font>
      <b/>
      <sz val="11"/>
      <color indexed="9"/>
      <name val="宋体"/>
      <family val="3"/>
      <charset val="134"/>
    </font>
    <font>
      <b/>
      <sz val="10"/>
      <name val="Arial"/>
      <family val="2"/>
    </font>
    <font>
      <b/>
      <sz val="12"/>
      <color indexed="8"/>
      <name val="宋体"/>
      <family val="3"/>
      <charset val="134"/>
    </font>
    <font>
      <sz val="12"/>
      <name val="Courier"/>
      <family val="3"/>
    </font>
    <font>
      <sz val="11"/>
      <name val="ＭＳ Ｐゴシック"/>
      <family val="2"/>
    </font>
    <font>
      <sz val="12"/>
      <name val="바탕체"/>
      <family val="3"/>
    </font>
    <font>
      <b/>
      <sz val="18"/>
      <name val="宋体"/>
      <family val="3"/>
      <charset val="134"/>
    </font>
  </fonts>
  <fills count="4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indexed="9"/>
        <bgColor indexed="64"/>
      </patternFill>
    </fill>
    <fill>
      <patternFill patternType="solid">
        <fgColor theme="9" tint="0.59999389629810485"/>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11"/>
        <bgColor indexed="64"/>
      </patternFill>
    </fill>
    <fill>
      <patternFill patternType="solid">
        <fgColor indexed="51"/>
        <bgColor indexed="64"/>
      </patternFill>
    </fill>
    <fill>
      <patternFill patternType="solid">
        <fgColor indexed="49"/>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30"/>
        <bgColor indexed="30"/>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54"/>
        <bgColor indexed="54"/>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1"/>
        <bgColor indexed="51"/>
      </patternFill>
    </fill>
    <fill>
      <patternFill patternType="solid">
        <fgColor indexed="45"/>
        <bgColor indexed="45"/>
      </patternFill>
    </fill>
    <fill>
      <patternFill patternType="solid">
        <fgColor indexed="49"/>
        <bgColor indexed="49"/>
      </patternFill>
    </fill>
    <fill>
      <patternFill patternType="solid">
        <fgColor indexed="29"/>
        <bgColor indexed="29"/>
      </patternFill>
    </fill>
    <fill>
      <patternFill patternType="solid">
        <fgColor indexed="26"/>
        <bgColor indexed="26"/>
      </patternFill>
    </fill>
    <fill>
      <patternFill patternType="solid">
        <fgColor indexed="43"/>
        <bgColor indexed="43"/>
      </patternFill>
    </fill>
    <fill>
      <patternFill patternType="solid">
        <fgColor indexed="52"/>
        <bgColor indexed="52"/>
      </patternFill>
    </fill>
    <fill>
      <patternFill patternType="solid">
        <fgColor indexed="55"/>
        <bgColor indexed="64"/>
      </patternFill>
    </fill>
    <fill>
      <patternFill patternType="solid">
        <fgColor indexed="42"/>
        <bgColor indexed="42"/>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8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thin">
        <color auto="1"/>
      </right>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auto="1"/>
      </left>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style="medium">
        <color indexed="64"/>
      </top>
      <bottom/>
      <diagonal/>
    </border>
    <border>
      <left/>
      <right style="medium">
        <color indexed="64"/>
      </right>
      <top/>
      <bottom style="thin">
        <color auto="1"/>
      </bottom>
      <diagonal/>
    </border>
    <border>
      <left/>
      <right style="medium">
        <color indexed="64"/>
      </right>
      <top style="medium">
        <color indexed="64"/>
      </top>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right style="medium">
        <color indexed="64"/>
      </right>
      <top style="thin">
        <color auto="1"/>
      </top>
      <bottom/>
      <diagonal/>
    </border>
    <border>
      <left style="thin">
        <color auto="1"/>
      </left>
      <right style="medium">
        <color indexed="64"/>
      </right>
      <top style="medium">
        <color indexed="64"/>
      </top>
      <bottom/>
      <diagonal/>
    </border>
    <border>
      <left style="thin">
        <color auto="1"/>
      </left>
      <right style="medium">
        <color indexed="64"/>
      </right>
      <top/>
      <bottom style="medium">
        <color indexed="64"/>
      </bottom>
      <diagonal/>
    </border>
    <border>
      <left/>
      <right/>
      <top style="medium">
        <color indexed="64"/>
      </top>
      <bottom style="thin">
        <color auto="1"/>
      </bottom>
      <diagonal/>
    </border>
    <border>
      <left/>
      <right/>
      <top style="thin">
        <color auto="1"/>
      </top>
      <bottom/>
      <diagonal/>
    </border>
    <border>
      <left/>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diagonal/>
    </border>
    <border>
      <left style="medium">
        <color indexed="64"/>
      </left>
      <right/>
      <top style="thin">
        <color auto="1"/>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91">
    <xf numFmtId="0" fontId="0" fillId="0" borderId="0">
      <alignment vertical="center"/>
    </xf>
    <xf numFmtId="0" fontId="1" fillId="0" borderId="0">
      <alignment vertical="center"/>
    </xf>
    <xf numFmtId="0" fontId="18" fillId="0" borderId="0">
      <alignment vertical="center"/>
    </xf>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0" fontId="3" fillId="0" borderId="0"/>
    <xf numFmtId="0" fontId="18" fillId="0" borderId="0">
      <alignment vertical="center"/>
    </xf>
    <xf numFmtId="0" fontId="1" fillId="0" borderId="0"/>
    <xf numFmtId="0" fontId="1" fillId="0" borderId="0"/>
    <xf numFmtId="0" fontId="1" fillId="0" borderId="0"/>
    <xf numFmtId="0" fontId="1" fillId="0" borderId="0"/>
    <xf numFmtId="0" fontId="18" fillId="0" borderId="0">
      <alignment vertical="center"/>
    </xf>
    <xf numFmtId="0" fontId="1" fillId="0" borderId="0">
      <alignment vertical="center"/>
    </xf>
    <xf numFmtId="0" fontId="29" fillId="0" borderId="0">
      <alignment vertical="center"/>
    </xf>
    <xf numFmtId="0" fontId="26" fillId="0" borderId="0"/>
    <xf numFmtId="0" fontId="29" fillId="0" borderId="0">
      <alignment vertical="center"/>
    </xf>
    <xf numFmtId="0" fontId="29" fillId="0" borderId="0">
      <alignment vertical="center"/>
    </xf>
    <xf numFmtId="44" fontId="1" fillId="0" borderId="0" applyFont="0" applyFill="0" applyBorder="0" applyAlignment="0" applyProtection="0">
      <alignment vertical="center"/>
    </xf>
    <xf numFmtId="0" fontId="30" fillId="0" borderId="0"/>
    <xf numFmtId="43" fontId="31" fillId="0" borderId="0" applyFont="0" applyFill="0" applyBorder="0" applyAlignment="0" applyProtection="0">
      <alignment vertical="center"/>
    </xf>
    <xf numFmtId="9" fontId="31" fillId="0" borderId="0" applyFont="0" applyFill="0" applyBorder="0" applyAlignment="0" applyProtection="0">
      <alignment vertical="center"/>
    </xf>
    <xf numFmtId="0" fontId="30" fillId="0" borderId="0"/>
    <xf numFmtId="0" fontId="30" fillId="0" borderId="0"/>
    <xf numFmtId="0" fontId="29" fillId="5" borderId="0" applyNumberFormat="0" applyBorder="0" applyAlignment="0" applyProtection="0">
      <alignment vertical="center"/>
    </xf>
    <xf numFmtId="0" fontId="29" fillId="7" borderId="0" applyNumberFormat="0" applyBorder="0" applyAlignment="0" applyProtection="0">
      <alignment vertical="center"/>
    </xf>
    <xf numFmtId="0" fontId="29" fillId="8" borderId="0" applyNumberFormat="0" applyBorder="0" applyAlignment="0" applyProtection="0">
      <alignment vertical="center"/>
    </xf>
    <xf numFmtId="0" fontId="29" fillId="5" borderId="0" applyNumberFormat="0" applyBorder="0" applyAlignment="0" applyProtection="0">
      <alignment vertical="center"/>
    </xf>
    <xf numFmtId="0" fontId="29" fillId="9" borderId="0" applyNumberFormat="0" applyBorder="0" applyAlignment="0" applyProtection="0">
      <alignment vertical="center"/>
    </xf>
    <xf numFmtId="0" fontId="29" fillId="7"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9" fillId="9" borderId="0" applyNumberFormat="0" applyBorder="0" applyAlignment="0" applyProtection="0">
      <alignment vertical="center"/>
    </xf>
    <xf numFmtId="0" fontId="29" fillId="7"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9" fillId="14" borderId="0" applyNumberFormat="0" applyBorder="0" applyAlignment="0" applyProtection="0">
      <alignment vertical="center"/>
    </xf>
    <xf numFmtId="0" fontId="29" fillId="17" borderId="0" applyNumberFormat="0" applyBorder="0" applyAlignment="0" applyProtection="0">
      <alignment vertical="center"/>
    </xf>
    <xf numFmtId="0" fontId="29" fillId="7" borderId="0" applyNumberFormat="0" applyBorder="0" applyAlignment="0" applyProtection="0">
      <alignment vertical="center"/>
    </xf>
    <xf numFmtId="0" fontId="29" fillId="17" borderId="0" applyNumberFormat="0" applyBorder="0" applyAlignment="0" applyProtection="0">
      <alignment vertical="center"/>
    </xf>
    <xf numFmtId="0" fontId="29" fillId="15" borderId="0" applyNumberFormat="0" applyBorder="0" applyAlignment="0" applyProtection="0">
      <alignment vertical="center"/>
    </xf>
    <xf numFmtId="0" fontId="29" fillId="18" borderId="0" applyNumberFormat="0" applyBorder="0" applyAlignment="0" applyProtection="0">
      <alignment vertical="center"/>
    </xf>
    <xf numFmtId="0" fontId="29" fillId="13" borderId="0" applyNumberFormat="0" applyBorder="0" applyAlignment="0" applyProtection="0">
      <alignment vertical="center"/>
    </xf>
    <xf numFmtId="0" fontId="29" fillId="17" borderId="0" applyNumberFormat="0" applyBorder="0" applyAlignment="0" applyProtection="0">
      <alignment vertical="center"/>
    </xf>
    <xf numFmtId="0" fontId="29" fillId="19" borderId="0" applyNumberFormat="0" applyBorder="0" applyAlignment="0" applyProtection="0">
      <alignment vertical="center"/>
    </xf>
    <xf numFmtId="0" fontId="32" fillId="20"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2" fillId="14" borderId="0" applyNumberFormat="0" applyBorder="0" applyAlignment="0" applyProtection="0">
      <alignment vertical="center"/>
    </xf>
    <xf numFmtId="0" fontId="32" fillId="20" borderId="0" applyNumberFormat="0" applyBorder="0" applyAlignment="0" applyProtection="0">
      <alignment vertical="center"/>
    </xf>
    <xf numFmtId="0" fontId="32" fillId="7" borderId="0" applyNumberFormat="0" applyBorder="0" applyAlignment="0" applyProtection="0">
      <alignment vertical="center"/>
    </xf>
    <xf numFmtId="0" fontId="33" fillId="21" borderId="0" applyNumberFormat="0" applyBorder="0" applyAlignment="0" applyProtection="0">
      <alignment vertical="center"/>
    </xf>
    <xf numFmtId="0" fontId="33" fillId="15" borderId="0" applyNumberFormat="0" applyBorder="0" applyAlignment="0" applyProtection="0">
      <alignment vertical="center"/>
    </xf>
    <xf numFmtId="0" fontId="33" fillId="18" borderId="0" applyNumberFormat="0" applyBorder="0" applyAlignment="0" applyProtection="0">
      <alignment vertical="center"/>
    </xf>
    <xf numFmtId="0" fontId="33" fillId="22" borderId="0" applyNumberFormat="0" applyBorder="0" applyAlignment="0" applyProtection="0">
      <alignment vertical="center"/>
    </xf>
    <xf numFmtId="0" fontId="33" fillId="20"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5" fillId="25" borderId="0" applyNumberFormat="0" applyBorder="0" applyAlignment="0" applyProtection="0"/>
    <xf numFmtId="0" fontId="5"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0" fontId="34" fillId="3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28" borderId="0" applyNumberFormat="0" applyBorder="0" applyAlignment="0" applyProtection="0"/>
    <xf numFmtId="0" fontId="5" fillId="25" borderId="0" applyNumberFormat="0" applyBorder="0" applyAlignment="0" applyProtection="0"/>
    <xf numFmtId="0" fontId="5" fillId="30"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34" fillId="27" borderId="0" applyNumberFormat="0" applyBorder="0" applyAlignment="0" applyProtection="0"/>
    <xf numFmtId="0" fontId="34" fillId="36" borderId="0" applyNumberFormat="0" applyBorder="0" applyAlignment="0" applyProtection="0"/>
    <xf numFmtId="0" fontId="5" fillId="25" borderId="0" applyNumberFormat="0" applyBorder="0" applyAlignment="0" applyProtection="0"/>
    <xf numFmtId="0" fontId="5" fillId="37"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5" fillId="11" borderId="0" applyNumberFormat="0" applyBorder="0" applyAlignment="0" applyProtection="0">
      <alignment vertical="center"/>
    </xf>
    <xf numFmtId="176" fontId="36" fillId="0" borderId="0" applyFill="0" applyBorder="0" applyAlignment="0"/>
    <xf numFmtId="0" fontId="37" fillId="5" borderId="70" applyNumberFormat="0" applyAlignment="0" applyProtection="0">
      <alignment vertical="center"/>
    </xf>
    <xf numFmtId="0" fontId="38" fillId="40" borderId="71" applyNumberFormat="0" applyAlignment="0" applyProtection="0">
      <alignment vertical="center"/>
    </xf>
    <xf numFmtId="0" fontId="39" fillId="0" borderId="0" applyProtection="0">
      <alignment vertical="center"/>
    </xf>
    <xf numFmtId="41" fontId="30" fillId="0" borderId="0" applyFont="0" applyFill="0" applyBorder="0" applyAlignment="0" applyProtection="0"/>
    <xf numFmtId="177" fontId="40" fillId="0" borderId="0"/>
    <xf numFmtId="43" fontId="30" fillId="0" borderId="0" applyFont="0" applyFill="0" applyBorder="0" applyAlignment="0" applyProtection="0"/>
    <xf numFmtId="178" fontId="30" fillId="0" borderId="0" applyFont="0" applyFill="0" applyBorder="0" applyAlignment="0" applyProtection="0"/>
    <xf numFmtId="179" fontId="30" fillId="0" borderId="0" applyFont="0" applyFill="0" applyBorder="0" applyAlignment="0" applyProtection="0"/>
    <xf numFmtId="180" fontId="40" fillId="0" borderId="0"/>
    <xf numFmtId="0" fontId="41" fillId="0" borderId="0" applyProtection="0"/>
    <xf numFmtId="181" fontId="40" fillId="0" borderId="0"/>
    <xf numFmtId="0" fontId="42" fillId="0" borderId="0" applyNumberFormat="0" applyFill="0" applyBorder="0" applyAlignment="0" applyProtection="0">
      <alignment vertical="center"/>
    </xf>
    <xf numFmtId="2" fontId="41" fillId="0" borderId="0" applyProtection="0"/>
    <xf numFmtId="0" fontId="43" fillId="12" borderId="0" applyNumberFormat="0" applyBorder="0" applyAlignment="0" applyProtection="0">
      <alignment vertical="center"/>
    </xf>
    <xf numFmtId="38" fontId="44" fillId="14" borderId="0" applyNumberFormat="0" applyBorder="0" applyAlignment="0" applyProtection="0"/>
    <xf numFmtId="0" fontId="45" fillId="0" borderId="38" applyNumberFormat="0" applyAlignment="0" applyProtection="0">
      <alignment horizontal="left" vertical="center"/>
    </xf>
    <xf numFmtId="0" fontId="45" fillId="0" borderId="5">
      <alignment horizontal="left" vertical="center"/>
    </xf>
    <xf numFmtId="0" fontId="46" fillId="0" borderId="72" applyNumberFormat="0" applyFill="0" applyAlignment="0" applyProtection="0">
      <alignment vertical="center"/>
    </xf>
    <xf numFmtId="0" fontId="47" fillId="0" borderId="73" applyNumberFormat="0" applyFill="0" applyAlignment="0" applyProtection="0">
      <alignment vertical="center"/>
    </xf>
    <xf numFmtId="0" fontId="48" fillId="0" borderId="74" applyNumberFormat="0" applyFill="0" applyAlignment="0" applyProtection="0">
      <alignment vertical="center"/>
    </xf>
    <xf numFmtId="0" fontId="48" fillId="0" borderId="0" applyNumberFormat="0" applyFill="0" applyBorder="0" applyAlignment="0" applyProtection="0">
      <alignment vertical="center"/>
    </xf>
    <xf numFmtId="0" fontId="49" fillId="0" borderId="0" applyProtection="0"/>
    <xf numFmtId="0" fontId="45" fillId="0" borderId="0" applyProtection="0"/>
    <xf numFmtId="0" fontId="50" fillId="7" borderId="70" applyNumberFormat="0" applyAlignment="0" applyProtection="0">
      <alignment vertical="center"/>
    </xf>
    <xf numFmtId="10" fontId="44" fillId="5" borderId="2" applyNumberFormat="0" applyBorder="0" applyAlignment="0" applyProtection="0"/>
    <xf numFmtId="0" fontId="50" fillId="7" borderId="70" applyNumberFormat="0" applyAlignment="0" applyProtection="0">
      <alignment vertical="center"/>
    </xf>
    <xf numFmtId="0" fontId="51" fillId="0" borderId="75" applyNumberFormat="0" applyFill="0" applyAlignment="0" applyProtection="0">
      <alignment vertical="center"/>
    </xf>
    <xf numFmtId="0" fontId="52" fillId="16" borderId="0" applyNumberFormat="0" applyBorder="0" applyAlignment="0" applyProtection="0">
      <alignment vertical="center"/>
    </xf>
    <xf numFmtId="37" fontId="53" fillId="0" borderId="0"/>
    <xf numFmtId="0" fontId="54" fillId="0" borderId="0"/>
    <xf numFmtId="0" fontId="55" fillId="0" borderId="0"/>
    <xf numFmtId="0" fontId="56" fillId="0" borderId="0"/>
    <xf numFmtId="0" fontId="29" fillId="8" borderId="76" applyNumberFormat="0" applyFont="0" applyAlignment="0" applyProtection="0">
      <alignment vertical="center"/>
    </xf>
    <xf numFmtId="0" fontId="57" fillId="5" borderId="77" applyNumberFormat="0" applyAlignment="0" applyProtection="0">
      <alignment vertical="center"/>
    </xf>
    <xf numFmtId="10" fontId="30" fillId="0" borderId="0" applyFont="0" applyFill="0" applyBorder="0" applyAlignment="0" applyProtection="0"/>
    <xf numFmtId="1" fontId="30" fillId="0" borderId="0"/>
    <xf numFmtId="0" fontId="1" fillId="0" borderId="0" applyNumberFormat="0" applyFill="0" applyBorder="0" applyAlignment="0" applyProtection="0"/>
    <xf numFmtId="0" fontId="58" fillId="0" borderId="0" applyNumberFormat="0" applyFill="0" applyBorder="0" applyAlignment="0" applyProtection="0">
      <alignment vertical="center"/>
    </xf>
    <xf numFmtId="0" fontId="41" fillId="0" borderId="78" applyProtection="0"/>
    <xf numFmtId="0" fontId="59" fillId="0" borderId="0" applyNumberForma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xf numFmtId="9" fontId="1" fillId="0" borderId="0" applyFont="0" applyFill="0" applyBorder="0" applyAlignment="0" applyProtection="0">
      <alignment vertical="center"/>
    </xf>
    <xf numFmtId="0" fontId="60" fillId="0" borderId="79" applyNumberFormat="0" applyFill="0" applyAlignment="0" applyProtection="0">
      <alignment vertical="center"/>
    </xf>
    <xf numFmtId="0" fontId="61" fillId="0" borderId="73" applyNumberFormat="0" applyFill="0" applyAlignment="0" applyProtection="0">
      <alignment vertical="center"/>
    </xf>
    <xf numFmtId="0" fontId="62" fillId="0" borderId="80" applyNumberFormat="0" applyFill="0" applyAlignment="0" applyProtection="0">
      <alignment vertical="center"/>
    </xf>
    <xf numFmtId="0" fontId="62" fillId="0" borderId="0" applyNumberFormat="0" applyFill="0" applyBorder="0" applyAlignment="0" applyProtection="0">
      <alignment vertical="center"/>
    </xf>
    <xf numFmtId="0" fontId="63" fillId="0" borderId="0">
      <alignment horizontal="centerContinuous" vertical="center"/>
    </xf>
    <xf numFmtId="0" fontId="22" fillId="0" borderId="2">
      <alignment horizontal="distributed" vertical="center" wrapText="1"/>
    </xf>
    <xf numFmtId="0" fontId="35" fillId="11" borderId="0" applyNumberFormat="0" applyBorder="0" applyAlignment="0" applyProtection="0">
      <alignment vertical="center"/>
    </xf>
    <xf numFmtId="0" fontId="64" fillId="13" borderId="0" applyNumberFormat="0" applyBorder="0" applyAlignment="0" applyProtection="0">
      <alignment vertical="center"/>
    </xf>
    <xf numFmtId="0" fontId="65" fillId="13" borderId="0" applyNumberFormat="0" applyBorder="0" applyAlignment="0" applyProtection="0">
      <alignment vertical="center"/>
    </xf>
    <xf numFmtId="0" fontId="64" fillId="13" borderId="0" applyNumberFormat="0" applyBorder="0" applyAlignment="0" applyProtection="0">
      <alignment vertical="center"/>
    </xf>
    <xf numFmtId="0" fontId="66" fillId="37" borderId="0" applyNumberFormat="0" applyBorder="0" applyAlignment="0" applyProtection="0"/>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64" fillId="13"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64" fillId="13" borderId="0" applyNumberFormat="0" applyBorder="0" applyAlignment="0" applyProtection="0">
      <alignment vertical="center"/>
    </xf>
    <xf numFmtId="0" fontId="66" fillId="34" borderId="0" applyNumberFormat="0" applyBorder="0" applyAlignment="0" applyProtection="0"/>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65" fillId="13"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66" fillId="34" borderId="0" applyNumberFormat="0" applyBorder="0" applyAlignment="0" applyProtection="0"/>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Protection="0">
      <alignment vertical="center"/>
    </xf>
    <xf numFmtId="0" fontId="67"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64" fillId="13"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66" fillId="34" borderId="0" applyNumberFormat="0" applyBorder="0" applyAlignment="0" applyProtection="0"/>
    <xf numFmtId="0" fontId="35" fillId="13"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3" borderId="0" applyNumberFormat="0" applyBorder="0" applyAlignment="0" applyProtection="0">
      <alignment vertical="center"/>
    </xf>
    <xf numFmtId="0" fontId="66" fillId="34" borderId="0" applyNumberFormat="0" applyBorder="0" applyAlignment="0" applyProtection="0"/>
    <xf numFmtId="0" fontId="65" fillId="11" borderId="0" applyNumberFormat="0" applyBorder="0" applyAlignment="0" applyProtection="0">
      <alignment vertical="center"/>
    </xf>
    <xf numFmtId="0" fontId="64"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64" fillId="11" borderId="0" applyNumberFormat="0" applyBorder="0" applyAlignment="0" applyProtection="0">
      <alignment vertical="center"/>
    </xf>
    <xf numFmtId="0" fontId="64" fillId="13"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64"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68" fillId="11" borderId="0" applyNumberFormat="0" applyBorder="0" applyAlignment="0" applyProtection="0">
      <alignment vertical="center"/>
    </xf>
    <xf numFmtId="0" fontId="65" fillId="13" borderId="0" applyNumberFormat="0" applyBorder="0" applyAlignment="0" applyProtection="0">
      <alignment vertical="center"/>
    </xf>
    <xf numFmtId="0" fontId="68"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64" fillId="11" borderId="0" applyNumberFormat="0" applyBorder="0" applyAlignment="0" applyProtection="0">
      <alignment vertical="center"/>
    </xf>
    <xf numFmtId="0" fontId="66" fillId="34" borderId="0" applyNumberFormat="0" applyBorder="0" applyAlignment="0" applyProtection="0"/>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68"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64"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68"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68"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36" fillId="0" borderId="0"/>
    <xf numFmtId="0" fontId="1" fillId="0" borderId="0">
      <alignment vertical="center"/>
    </xf>
    <xf numFmtId="0" fontId="1" fillId="0" borderId="0">
      <alignment vertical="center"/>
    </xf>
    <xf numFmtId="0" fontId="1" fillId="0" borderId="0">
      <alignment vertical="center"/>
    </xf>
    <xf numFmtId="0" fontId="69" fillId="0" borderId="0"/>
    <xf numFmtId="0" fontId="1" fillId="0" borderId="0">
      <alignment vertical="center"/>
    </xf>
    <xf numFmtId="0" fontId="1" fillId="0" borderId="0"/>
    <xf numFmtId="0" fontId="1" fillId="0" borderId="0">
      <alignment vertical="center"/>
    </xf>
    <xf numFmtId="0" fontId="2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1" fillId="0" borderId="0"/>
    <xf numFmtId="0" fontId="1" fillId="0" borderId="0"/>
    <xf numFmtId="0" fontId="1" fillId="0" borderId="0"/>
    <xf numFmtId="0" fontId="1" fillId="0" borderId="0"/>
    <xf numFmtId="0" fontId="70" fillId="0" borderId="0" applyNumberFormat="0" applyFill="0" applyBorder="0" applyAlignment="0" applyProtection="0">
      <alignment vertical="top"/>
      <protection locked="0"/>
    </xf>
    <xf numFmtId="0" fontId="1" fillId="0" borderId="0" applyNumberFormat="0" applyFill="0" applyBorder="0" applyAlignment="0" applyProtection="0"/>
    <xf numFmtId="9" fontId="71" fillId="0" borderId="0" applyFont="0" applyFill="0" applyBorder="0" applyAlignment="0" applyProtection="0"/>
    <xf numFmtId="0" fontId="43" fillId="12" borderId="0" applyNumberFormat="0" applyBorder="0" applyAlignment="0" applyProtection="0">
      <alignment vertical="center"/>
    </xf>
    <xf numFmtId="0" fontId="72" fillId="9" borderId="0" applyNumberFormat="0" applyBorder="0" applyAlignment="0" applyProtection="0">
      <alignment vertical="center"/>
    </xf>
    <xf numFmtId="0" fontId="73" fillId="9" borderId="0" applyNumberFormat="0" applyBorder="0" applyAlignment="0" applyProtection="0">
      <alignment vertical="center"/>
    </xf>
    <xf numFmtId="0" fontId="72" fillId="9" borderId="0" applyNumberFormat="0" applyBorder="0" applyAlignment="0" applyProtection="0">
      <alignment vertical="center"/>
    </xf>
    <xf numFmtId="0" fontId="72" fillId="41" borderId="0" applyNumberFormat="0" applyBorder="0" applyAlignment="0" applyProtection="0"/>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72" fillId="9"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72" fillId="9" borderId="0" applyNumberFormat="0" applyBorder="0" applyAlignment="0" applyProtection="0">
      <alignment vertical="center"/>
    </xf>
    <xf numFmtId="0" fontId="72" fillId="41" borderId="0" applyNumberFormat="0" applyBorder="0" applyAlignment="0" applyProtection="0"/>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73" fillId="9"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72" fillId="41" borderId="0" applyNumberFormat="0" applyBorder="0" applyAlignment="0" applyProtection="0"/>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72" fillId="12" borderId="0" applyNumberFormat="0" applyBorder="0" applyAlignment="0" applyProtection="0">
      <alignment vertical="center"/>
    </xf>
    <xf numFmtId="0" fontId="72" fillId="12" borderId="0" applyNumberFormat="0" applyBorder="0" applyAlignment="0" applyProtection="0">
      <alignment vertical="center"/>
    </xf>
    <xf numFmtId="0" fontId="72"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Protection="0">
      <alignment vertical="center"/>
    </xf>
    <xf numFmtId="0" fontId="74"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72" fillId="9"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72" fillId="41" borderId="0" applyNumberFormat="0" applyBorder="0" applyAlignment="0" applyProtection="0"/>
    <xf numFmtId="0" fontId="43" fillId="9"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9" borderId="0" applyNumberFormat="0" applyBorder="0" applyAlignment="0" applyProtection="0">
      <alignment vertical="center"/>
    </xf>
    <xf numFmtId="0" fontId="72" fillId="41" borderId="0" applyNumberFormat="0" applyBorder="0" applyAlignment="0" applyProtection="0"/>
    <xf numFmtId="0" fontId="73" fillId="12" borderId="0" applyNumberFormat="0" applyBorder="0" applyAlignment="0" applyProtection="0">
      <alignment vertical="center"/>
    </xf>
    <xf numFmtId="0" fontId="72"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72" fillId="12" borderId="0" applyNumberFormat="0" applyBorder="0" applyAlignment="0" applyProtection="0">
      <alignment vertical="center"/>
    </xf>
    <xf numFmtId="0" fontId="72" fillId="9"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72"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75" fillId="12" borderId="0" applyNumberFormat="0" applyBorder="0" applyAlignment="0" applyProtection="0">
      <alignment vertical="center"/>
    </xf>
    <xf numFmtId="0" fontId="73" fillId="9" borderId="0" applyNumberFormat="0" applyBorder="0" applyAlignment="0" applyProtection="0">
      <alignment vertical="center"/>
    </xf>
    <xf numFmtId="0" fontId="75"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72" fillId="12" borderId="0" applyNumberFormat="0" applyBorder="0" applyAlignment="0" applyProtection="0">
      <alignment vertical="center"/>
    </xf>
    <xf numFmtId="0" fontId="72" fillId="41" borderId="0" applyNumberFormat="0" applyBorder="0" applyAlignment="0" applyProtection="0"/>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75"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72"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75"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75"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7" fillId="0" borderId="81" applyNumberFormat="0" applyFill="0" applyAlignment="0" applyProtection="0">
      <alignment vertical="center"/>
    </xf>
    <xf numFmtId="0" fontId="37" fillId="14" borderId="70" applyNumberFormat="0" applyAlignment="0" applyProtection="0">
      <alignment vertical="center"/>
    </xf>
    <xf numFmtId="0" fontId="78" fillId="40" borderId="71" applyNumberFormat="0" applyAlignment="0" applyProtection="0">
      <alignment vertical="center"/>
    </xf>
    <xf numFmtId="0" fontId="42"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1" fillId="0" borderId="75" applyNumberFormat="0" applyFill="0" applyAlignment="0" applyProtection="0">
      <alignment vertical="center"/>
    </xf>
    <xf numFmtId="182" fontId="69" fillId="0" borderId="0" applyFont="0" applyFill="0" applyBorder="0" applyAlignment="0" applyProtection="0"/>
    <xf numFmtId="183" fontId="69" fillId="0" borderId="0" applyFont="0" applyFill="0" applyBorder="0" applyAlignment="0" applyProtection="0"/>
    <xf numFmtId="184" fontId="69" fillId="0" borderId="0" applyFont="0" applyFill="0" applyBorder="0" applyAlignment="0" applyProtection="0"/>
    <xf numFmtId="185" fontId="69" fillId="0" borderId="0" applyFont="0" applyFill="0" applyBorder="0" applyAlignment="0" applyProtection="0"/>
    <xf numFmtId="0" fontId="40" fillId="0" borderId="0"/>
    <xf numFmtId="41" fontId="40" fillId="0" borderId="0" applyFont="0" applyFill="0" applyBorder="0" applyAlignment="0" applyProtection="0"/>
    <xf numFmtId="43" fontId="40" fillId="0" borderId="0" applyFont="0" applyFill="0" applyBorder="0" applyAlignment="0" applyProtection="0"/>
    <xf numFmtId="0" fontId="69" fillId="0" borderId="0" applyFont="0" applyFill="0" applyBorder="0" applyAlignment="0" applyProtection="0"/>
    <xf numFmtId="0"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6" fontId="7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71" fillId="0" borderId="0"/>
    <xf numFmtId="0" fontId="80" fillId="42" borderId="0" applyNumberFormat="0" applyBorder="0" applyAlignment="0" applyProtection="0"/>
    <xf numFmtId="0" fontId="80" fillId="43" borderId="0" applyNumberFormat="0" applyBorder="0" applyAlignment="0" applyProtection="0"/>
    <xf numFmtId="0" fontId="80" fillId="44" borderId="0" applyNumberFormat="0" applyBorder="0" applyAlignment="0" applyProtection="0"/>
    <xf numFmtId="0" fontId="33" fillId="45" borderId="0" applyNumberFormat="0" applyBorder="0" applyAlignment="0" applyProtection="0">
      <alignment vertical="center"/>
    </xf>
    <xf numFmtId="0" fontId="33" fillId="46" borderId="0" applyNumberFormat="0" applyBorder="0" applyAlignment="0" applyProtection="0">
      <alignment vertical="center"/>
    </xf>
    <xf numFmtId="0" fontId="33" fillId="47" borderId="0" applyNumberFormat="0" applyBorder="0" applyAlignment="0" applyProtection="0">
      <alignment vertical="center"/>
    </xf>
    <xf numFmtId="0" fontId="33" fillId="22" borderId="0" applyNumberFormat="0" applyBorder="0" applyAlignment="0" applyProtection="0">
      <alignment vertical="center"/>
    </xf>
    <xf numFmtId="0" fontId="33" fillId="20" borderId="0" applyNumberFormat="0" applyBorder="0" applyAlignment="0" applyProtection="0">
      <alignment vertical="center"/>
    </xf>
    <xf numFmtId="0" fontId="33" fillId="48" borderId="0" applyNumberFormat="0" applyBorder="0" applyAlignment="0" applyProtection="0">
      <alignment vertical="center"/>
    </xf>
    <xf numFmtId="0" fontId="52" fillId="16" borderId="0" applyNumberFormat="0" applyBorder="0" applyAlignment="0" applyProtection="0">
      <alignment vertical="center"/>
    </xf>
    <xf numFmtId="0" fontId="57" fillId="14" borderId="77" applyNumberFormat="0" applyAlignment="0" applyProtection="0">
      <alignment vertical="center"/>
    </xf>
    <xf numFmtId="0" fontId="50" fillId="7" borderId="70" applyNumberFormat="0" applyAlignment="0" applyProtection="0">
      <alignment vertical="center"/>
    </xf>
    <xf numFmtId="1" fontId="22" fillId="0" borderId="2">
      <alignment vertical="center"/>
      <protection locked="0"/>
    </xf>
    <xf numFmtId="0" fontId="81" fillId="0" borderId="0"/>
    <xf numFmtId="187" fontId="22" fillId="0" borderId="2">
      <alignment vertical="center"/>
      <protection locked="0"/>
    </xf>
    <xf numFmtId="0" fontId="30" fillId="0" borderId="0"/>
    <xf numFmtId="0" fontId="1" fillId="8" borderId="76" applyNumberFormat="0" applyFont="0" applyAlignment="0" applyProtection="0">
      <alignment vertical="center"/>
    </xf>
    <xf numFmtId="38" fontId="82" fillId="0" borderId="0" applyFont="0" applyFill="0" applyBorder="0" applyAlignment="0" applyProtection="0"/>
    <xf numFmtId="4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3" fillId="0" borderId="0"/>
  </cellStyleXfs>
  <cellXfs count="585">
    <xf numFmtId="0" fontId="0" fillId="0" borderId="0" xfId="0">
      <alignment vertical="center"/>
    </xf>
    <xf numFmtId="0" fontId="6" fillId="0" borderId="0" xfId="0" applyFont="1" applyAlignment="1">
      <alignment horizontal="justify" vertical="center"/>
    </xf>
    <xf numFmtId="0" fontId="8" fillId="0" borderId="7" xfId="0" applyFont="1" applyBorder="1" applyAlignment="1">
      <alignment horizontal="justify" vertical="center" wrapText="1"/>
    </xf>
    <xf numFmtId="0" fontId="9" fillId="0" borderId="8"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6" xfId="0" applyFont="1" applyBorder="1" applyAlignment="1">
      <alignment horizontal="justify" vertical="center" wrapText="1"/>
    </xf>
    <xf numFmtId="0" fontId="12" fillId="0" borderId="0" xfId="0" applyFont="1">
      <alignment vertical="center"/>
    </xf>
    <xf numFmtId="0" fontId="12" fillId="0" borderId="0" xfId="0" applyFont="1" applyAlignment="1">
      <alignment horizontal="center" vertical="center"/>
    </xf>
    <xf numFmtId="0" fontId="8" fillId="3" borderId="6" xfId="0" applyFont="1" applyFill="1" applyBorder="1" applyAlignment="1">
      <alignment horizontal="justify" vertical="center" wrapText="1"/>
    </xf>
    <xf numFmtId="0" fontId="9" fillId="3" borderId="8" xfId="0" applyFont="1" applyFill="1" applyBorder="1" applyAlignment="1">
      <alignment horizontal="justify" vertical="center" wrapText="1"/>
    </xf>
    <xf numFmtId="0" fontId="9" fillId="3" borderId="7" xfId="0" applyFont="1" applyFill="1" applyBorder="1" applyAlignment="1">
      <alignment horizontal="justify" vertical="center" wrapText="1"/>
    </xf>
    <xf numFmtId="0" fontId="8" fillId="2" borderId="8" xfId="0" applyFont="1" applyFill="1" applyBorder="1" applyAlignment="1">
      <alignment horizontal="justify" vertical="center" wrapText="1"/>
    </xf>
    <xf numFmtId="0" fontId="9" fillId="2" borderId="8" xfId="0" applyFont="1" applyFill="1" applyBorder="1" applyAlignment="1">
      <alignment horizontal="justify" vertical="center" wrapText="1"/>
    </xf>
    <xf numFmtId="0" fontId="9" fillId="2" borderId="7" xfId="0" applyFont="1" applyFill="1" applyBorder="1" applyAlignment="1">
      <alignment horizontal="justify" vertical="center" wrapText="1"/>
    </xf>
    <xf numFmtId="0" fontId="8" fillId="2" borderId="6" xfId="0" applyFont="1" applyFill="1" applyBorder="1" applyAlignment="1">
      <alignment horizontal="justify" vertical="center" wrapText="1"/>
    </xf>
    <xf numFmtId="0" fontId="8" fillId="2" borderId="10" xfId="0" applyFont="1" applyFill="1" applyBorder="1" applyAlignment="1">
      <alignment horizontal="justify" vertical="center" wrapText="1"/>
    </xf>
    <xf numFmtId="0" fontId="9" fillId="2" borderId="11" xfId="0" applyFont="1" applyFill="1" applyBorder="1" applyAlignment="1">
      <alignment horizontal="justify" vertical="center" wrapText="1"/>
    </xf>
    <xf numFmtId="0" fontId="9" fillId="2" borderId="9" xfId="0" applyFont="1" applyFill="1" applyBorder="1" applyAlignment="1">
      <alignment horizontal="justify" vertical="center" wrapText="1"/>
    </xf>
    <xf numFmtId="0" fontId="8" fillId="0" borderId="13" xfId="0" applyFont="1" applyBorder="1" applyAlignment="1">
      <alignment horizontal="justify" vertical="center" wrapText="1"/>
    </xf>
    <xf numFmtId="0" fontId="0" fillId="0" borderId="13" xfId="0" applyBorder="1" applyAlignment="1">
      <alignment vertical="center" wrapText="1"/>
    </xf>
    <xf numFmtId="0" fontId="8" fillId="0" borderId="15" xfId="0" applyFont="1" applyBorder="1" applyAlignment="1">
      <alignment horizontal="justify" vertical="center" wrapText="1"/>
    </xf>
    <xf numFmtId="0" fontId="8" fillId="3" borderId="17" xfId="0" applyFont="1" applyFill="1" applyBorder="1" applyAlignment="1">
      <alignment horizontal="justify" vertical="center" wrapText="1"/>
    </xf>
    <xf numFmtId="0" fontId="8" fillId="0" borderId="27" xfId="0" applyFont="1" applyBorder="1" applyAlignment="1">
      <alignment horizontal="justify" vertical="center" wrapText="1"/>
    </xf>
    <xf numFmtId="0" fontId="13" fillId="0" borderId="32" xfId="0" applyFont="1" applyBorder="1" applyAlignment="1">
      <alignment horizontal="center" vertical="center" wrapText="1"/>
    </xf>
    <xf numFmtId="0" fontId="8" fillId="0" borderId="17" xfId="0" applyFont="1" applyBorder="1" applyAlignment="1">
      <alignment horizontal="justify" vertical="center" wrapText="1"/>
    </xf>
    <xf numFmtId="0" fontId="0" fillId="0" borderId="33" xfId="0" applyBorder="1" applyAlignment="1">
      <alignment vertical="center" wrapText="1"/>
    </xf>
    <xf numFmtId="0" fontId="9" fillId="0" borderId="27" xfId="0" applyFont="1" applyBorder="1" applyAlignment="1">
      <alignment horizontal="justify" vertical="center" wrapText="1"/>
    </xf>
    <xf numFmtId="0" fontId="8" fillId="0" borderId="28" xfId="0" applyFont="1" applyBorder="1" applyAlignment="1">
      <alignment horizontal="justify" vertical="center" wrapText="1"/>
    </xf>
    <xf numFmtId="0" fontId="14" fillId="0" borderId="32" xfId="0" applyFont="1" applyBorder="1" applyAlignment="1">
      <alignment horizontal="center" vertical="center" wrapText="1"/>
    </xf>
    <xf numFmtId="0" fontId="8" fillId="3" borderId="18" xfId="0" applyFont="1" applyFill="1" applyBorder="1" applyAlignment="1">
      <alignment horizontal="left" vertical="center" wrapText="1"/>
    </xf>
    <xf numFmtId="0" fontId="8" fillId="0" borderId="4" xfId="0" applyFont="1" applyBorder="1" applyAlignment="1">
      <alignment horizontal="justify" vertical="center" wrapText="1"/>
    </xf>
    <xf numFmtId="0" fontId="9" fillId="0" borderId="18" xfId="0" applyFont="1" applyBorder="1" applyAlignment="1">
      <alignment horizontal="center" vertical="center" wrapText="1"/>
    </xf>
    <xf numFmtId="0" fontId="9" fillId="0" borderId="2" xfId="0" applyFont="1" applyBorder="1" applyAlignment="1">
      <alignment horizontal="center" vertical="center" wrapText="1"/>
    </xf>
    <xf numFmtId="0" fontId="8" fillId="0" borderId="18" xfId="0" applyFont="1" applyBorder="1" applyAlignment="1">
      <alignment horizontal="left" vertical="center" wrapText="1"/>
    </xf>
    <xf numFmtId="0" fontId="8" fillId="0" borderId="2" xfId="0" applyFont="1" applyBorder="1" applyAlignment="1">
      <alignment horizontal="left" vertical="center" wrapText="1"/>
    </xf>
    <xf numFmtId="0" fontId="9" fillId="0" borderId="3" xfId="0" applyFont="1" applyBorder="1" applyAlignment="1">
      <alignment horizontal="center" vertical="center" wrapText="1"/>
    </xf>
    <xf numFmtId="0" fontId="8" fillId="0" borderId="2" xfId="0" applyFont="1" applyBorder="1" applyAlignment="1">
      <alignment horizontal="justify"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9" xfId="0" applyFont="1" applyBorder="1" applyAlignment="1">
      <alignment horizontal="center" vertical="center" wrapText="1"/>
    </xf>
    <xf numFmtId="0" fontId="8" fillId="0" borderId="18" xfId="0" applyFont="1" applyBorder="1" applyAlignment="1">
      <alignment horizontal="justify" vertical="center" wrapText="1"/>
    </xf>
    <xf numFmtId="0" fontId="8" fillId="3" borderId="2" xfId="0" applyFont="1" applyFill="1" applyBorder="1" applyAlignment="1">
      <alignment horizontal="left" vertical="center" wrapText="1"/>
    </xf>
    <xf numFmtId="0" fontId="9" fillId="0" borderId="2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4" fillId="0" borderId="31" xfId="0" applyFont="1" applyBorder="1" applyAlignment="1">
      <alignment horizontal="center" vertical="center" wrapText="1"/>
    </xf>
    <xf numFmtId="0" fontId="7" fillId="0" borderId="0" xfId="0" applyFont="1" applyBorder="1" applyAlignment="1">
      <alignment horizontal="center" vertical="center"/>
    </xf>
    <xf numFmtId="0" fontId="8" fillId="3" borderId="25" xfId="0" applyFont="1" applyFill="1" applyBorder="1" applyAlignment="1">
      <alignment horizontal="left" vertical="center" wrapText="1"/>
    </xf>
    <xf numFmtId="0" fontId="8" fillId="0" borderId="12" xfId="0" applyFont="1" applyBorder="1" applyAlignment="1">
      <alignment horizontal="justify" vertical="center" wrapText="1"/>
    </xf>
    <xf numFmtId="0" fontId="16" fillId="3" borderId="8" xfId="0" applyFont="1" applyFill="1" applyBorder="1" applyAlignment="1">
      <alignment horizontal="justify" vertical="center" wrapText="1"/>
    </xf>
    <xf numFmtId="0" fontId="7" fillId="0" borderId="0" xfId="0" applyFont="1" applyBorder="1" applyAlignment="1">
      <alignment horizontal="center" vertical="center"/>
    </xf>
    <xf numFmtId="0" fontId="4" fillId="0" borderId="0" xfId="0" applyFont="1" applyAlignment="1">
      <alignment horizontal="justify" vertical="center"/>
    </xf>
    <xf numFmtId="0" fontId="21" fillId="0" borderId="0" xfId="0" applyFont="1">
      <alignment vertical="center"/>
    </xf>
    <xf numFmtId="0" fontId="3" fillId="4" borderId="2" xfId="2" applyFont="1" applyFill="1" applyBorder="1" applyAlignment="1">
      <alignment horizontal="left" vertical="center" wrapText="1"/>
    </xf>
    <xf numFmtId="0" fontId="3" fillId="4" borderId="2" xfId="2" applyFont="1" applyFill="1" applyBorder="1" applyAlignment="1">
      <alignment vertical="center" wrapText="1"/>
    </xf>
    <xf numFmtId="0" fontId="23" fillId="0" borderId="30" xfId="0" applyFont="1" applyBorder="1" applyAlignment="1">
      <alignment horizontal="center" vertical="center" wrapText="1"/>
    </xf>
    <xf numFmtId="0" fontId="23" fillId="0" borderId="17" xfId="0" applyFont="1" applyBorder="1" applyAlignment="1">
      <alignment horizontal="center" vertical="center" wrapText="1"/>
    </xf>
    <xf numFmtId="0" fontId="23" fillId="3" borderId="53" xfId="0" applyFont="1" applyFill="1" applyBorder="1" applyAlignment="1">
      <alignment horizontal="center" vertical="center" wrapText="1"/>
    </xf>
    <xf numFmtId="0" fontId="23" fillId="0" borderId="41" xfId="0" applyFont="1" applyBorder="1" applyAlignment="1">
      <alignment horizontal="center" vertical="center"/>
    </xf>
    <xf numFmtId="0" fontId="23" fillId="0" borderId="0" xfId="0" applyFont="1" applyAlignment="1">
      <alignment horizontal="center" vertical="center"/>
    </xf>
    <xf numFmtId="0" fontId="3" fillId="0" borderId="2" xfId="2" applyFont="1" applyFill="1" applyBorder="1" applyAlignment="1">
      <alignment horizontal="left" vertical="center" wrapText="1"/>
    </xf>
    <xf numFmtId="0" fontId="23" fillId="0" borderId="2" xfId="0" applyFont="1" applyBorder="1" applyAlignment="1">
      <alignment horizontal="center" vertical="center" wrapText="1"/>
    </xf>
    <xf numFmtId="0" fontId="23" fillId="3" borderId="2" xfId="0" applyFont="1" applyFill="1" applyBorder="1" applyAlignment="1">
      <alignment horizontal="center" vertical="center" wrapText="1"/>
    </xf>
    <xf numFmtId="0" fontId="24" fillId="0" borderId="54" xfId="0" applyFont="1" applyBorder="1" applyAlignment="1">
      <alignment horizontal="left" vertical="center" wrapText="1"/>
    </xf>
    <xf numFmtId="0" fontId="24" fillId="3" borderId="8" xfId="0" applyFont="1" applyFill="1" applyBorder="1" applyAlignment="1">
      <alignment horizontal="justify" vertical="center" wrapText="1"/>
    </xf>
    <xf numFmtId="0" fontId="24" fillId="0" borderId="42" xfId="0" applyFont="1" applyBorder="1" applyAlignment="1">
      <alignment vertical="center" wrapText="1"/>
    </xf>
    <xf numFmtId="0" fontId="24" fillId="0" borderId="0" xfId="0" applyFont="1">
      <alignment vertical="center"/>
    </xf>
    <xf numFmtId="0" fontId="24" fillId="3" borderId="2" xfId="0" applyFont="1" applyFill="1" applyBorder="1" applyAlignment="1">
      <alignment horizontal="left" vertical="center" wrapText="1"/>
    </xf>
    <xf numFmtId="0" fontId="24" fillId="0" borderId="3" xfId="0" applyFont="1" applyBorder="1" applyAlignment="1">
      <alignment horizontal="center" vertical="center" wrapText="1"/>
    </xf>
    <xf numFmtId="0" fontId="24" fillId="0" borderId="4" xfId="0" applyFont="1" applyBorder="1" applyAlignment="1">
      <alignment horizontal="justify" vertical="center" wrapText="1"/>
    </xf>
    <xf numFmtId="0" fontId="24" fillId="0" borderId="2" xfId="0" applyFont="1" applyBorder="1" applyAlignment="1">
      <alignment horizontal="center" vertical="center" wrapText="1"/>
    </xf>
    <xf numFmtId="0" fontId="24" fillId="3" borderId="6" xfId="0" applyFont="1" applyFill="1" applyBorder="1" applyAlignment="1">
      <alignment horizontal="justify" vertical="center" wrapText="1"/>
    </xf>
    <xf numFmtId="0" fontId="25" fillId="3" borderId="8" xfId="0" applyFont="1" applyFill="1" applyBorder="1" applyAlignment="1">
      <alignment horizontal="justify" vertical="center" wrapText="1"/>
    </xf>
    <xf numFmtId="0" fontId="24" fillId="3" borderId="7" xfId="0" applyFont="1" applyFill="1" applyBorder="1" applyAlignment="1">
      <alignment horizontal="justify" vertical="center" wrapText="1"/>
    </xf>
    <xf numFmtId="0" fontId="24" fillId="4" borderId="2" xfId="0" applyFont="1" applyFill="1" applyBorder="1" applyAlignment="1">
      <alignment horizontal="left" vertical="center" wrapText="1"/>
    </xf>
    <xf numFmtId="0" fontId="24" fillId="4" borderId="2" xfId="0" applyFont="1" applyFill="1" applyBorder="1" applyAlignment="1">
      <alignment horizontal="center" vertical="center" wrapText="1"/>
    </xf>
    <xf numFmtId="0" fontId="24" fillId="4" borderId="7" xfId="0" applyFont="1" applyFill="1" applyBorder="1" applyAlignment="1">
      <alignment horizontal="justify" vertical="center" wrapText="1"/>
    </xf>
    <xf numFmtId="0" fontId="24" fillId="4" borderId="6" xfId="0" applyFont="1" applyFill="1" applyBorder="1" applyAlignment="1">
      <alignment horizontal="justify" vertical="center" wrapText="1"/>
    </xf>
    <xf numFmtId="0" fontId="24" fillId="4" borderId="3" xfId="0" applyFont="1" applyFill="1" applyBorder="1" applyAlignment="1">
      <alignment horizontal="center" vertical="center" wrapText="1"/>
    </xf>
    <xf numFmtId="0" fontId="24" fillId="4" borderId="42" xfId="0" applyFont="1" applyFill="1" applyBorder="1" applyAlignment="1">
      <alignment vertical="center" wrapText="1"/>
    </xf>
    <xf numFmtId="0" fontId="24" fillId="4" borderId="0" xfId="0" applyFont="1" applyFill="1">
      <alignment vertical="center"/>
    </xf>
    <xf numFmtId="0" fontId="24" fillId="4" borderId="8" xfId="0" applyFont="1" applyFill="1" applyBorder="1" applyAlignment="1">
      <alignment horizontal="justify" vertical="center" wrapText="1"/>
    </xf>
    <xf numFmtId="0" fontId="24" fillId="4" borderId="27" xfId="0" applyFont="1" applyFill="1" applyBorder="1" applyAlignment="1">
      <alignment horizontal="justify" vertical="center" wrapText="1"/>
    </xf>
    <xf numFmtId="0" fontId="24" fillId="4" borderId="17" xfId="0" applyFont="1" applyFill="1" applyBorder="1" applyAlignment="1">
      <alignment horizontal="justify" vertical="center" wrapText="1"/>
    </xf>
    <xf numFmtId="0" fontId="24" fillId="4" borderId="2" xfId="0" applyFont="1" applyFill="1" applyBorder="1" applyAlignment="1">
      <alignment horizontal="justify"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center" vertical="center" wrapText="1"/>
    </xf>
    <xf numFmtId="0" fontId="3" fillId="4" borderId="7" xfId="2" applyFont="1" applyFill="1" applyBorder="1" applyAlignment="1">
      <alignment horizontal="left" vertical="center" wrapText="1"/>
    </xf>
    <xf numFmtId="0" fontId="3" fillId="4" borderId="42" xfId="0" applyFont="1" applyFill="1" applyBorder="1" applyAlignment="1">
      <alignment vertical="center" wrapText="1"/>
    </xf>
    <xf numFmtId="0" fontId="24" fillId="4" borderId="12" xfId="0" applyFont="1" applyFill="1" applyBorder="1" applyAlignment="1">
      <alignment horizontal="justify" vertical="center" wrapText="1"/>
    </xf>
    <xf numFmtId="0" fontId="24" fillId="4" borderId="13" xfId="0" applyFont="1" applyFill="1" applyBorder="1" applyAlignment="1">
      <alignment horizontal="justify" vertical="center" wrapText="1"/>
    </xf>
    <xf numFmtId="0" fontId="24" fillId="4" borderId="33" xfId="0" applyFont="1" applyFill="1" applyBorder="1" applyAlignment="1">
      <alignment vertical="center" wrapText="1"/>
    </xf>
    <xf numFmtId="0" fontId="24" fillId="0" borderId="18" xfId="0" applyFont="1" applyBorder="1" applyAlignment="1">
      <alignment horizontal="left" vertical="center" wrapText="1"/>
    </xf>
    <xf numFmtId="0" fontId="24" fillId="0" borderId="18" xfId="0" applyFont="1" applyBorder="1" applyAlignment="1">
      <alignment horizontal="center" vertical="center" wrapText="1"/>
    </xf>
    <xf numFmtId="0" fontId="24" fillId="0" borderId="18" xfId="0" applyFont="1" applyBorder="1" applyAlignment="1">
      <alignment horizontal="justify" vertical="center" wrapText="1"/>
    </xf>
    <xf numFmtId="0" fontId="24" fillId="0" borderId="19" xfId="0" applyFont="1" applyBorder="1" applyAlignment="1">
      <alignment horizontal="center" vertical="center" wrapText="1"/>
    </xf>
    <xf numFmtId="0" fontId="24" fillId="0" borderId="2" xfId="0" applyFont="1" applyBorder="1" applyAlignment="1">
      <alignment horizontal="justify" vertical="center" wrapText="1"/>
    </xf>
    <xf numFmtId="0" fontId="24" fillId="0" borderId="6" xfId="0" applyFont="1" applyBorder="1" applyAlignment="1">
      <alignment horizontal="justify" vertical="center" wrapText="1"/>
    </xf>
    <xf numFmtId="0" fontId="24" fillId="0" borderId="8" xfId="0" applyFont="1" applyBorder="1" applyAlignment="1">
      <alignment horizontal="justify" vertical="center" wrapText="1"/>
    </xf>
    <xf numFmtId="0" fontId="24" fillId="0" borderId="7" xfId="0" applyFont="1" applyBorder="1" applyAlignment="1">
      <alignment horizontal="justify" vertical="center" wrapText="1"/>
    </xf>
    <xf numFmtId="0" fontId="24" fillId="0" borderId="4" xfId="0" applyFont="1" applyBorder="1" applyAlignment="1">
      <alignment horizontal="center" vertical="center" wrapText="1"/>
    </xf>
    <xf numFmtId="0" fontId="25" fillId="0" borderId="6" xfId="0" applyFont="1" applyBorder="1" applyAlignment="1">
      <alignment horizontal="justify" vertical="center" wrapText="1"/>
    </xf>
    <xf numFmtId="0" fontId="24" fillId="0" borderId="15" xfId="0" applyFont="1" applyBorder="1" applyAlignment="1">
      <alignment horizontal="justify" vertical="center" wrapText="1"/>
    </xf>
    <xf numFmtId="0" fontId="25" fillId="0" borderId="8" xfId="0" applyFont="1" applyBorder="1" applyAlignment="1">
      <alignment horizontal="justify" vertical="center" wrapText="1"/>
    </xf>
    <xf numFmtId="0" fontId="24" fillId="3" borderId="25" xfId="0" applyFont="1" applyFill="1" applyBorder="1" applyAlignment="1">
      <alignment horizontal="left" vertical="center" wrapText="1"/>
    </xf>
    <xf numFmtId="0" fontId="24" fillId="0" borderId="26" xfId="0" applyFont="1" applyBorder="1" applyAlignment="1">
      <alignment horizontal="center" vertical="center" wrapText="1"/>
    </xf>
    <xf numFmtId="0" fontId="25" fillId="0" borderId="27" xfId="0" applyFont="1" applyBorder="1" applyAlignment="1">
      <alignment horizontal="justify" vertical="center" wrapText="1"/>
    </xf>
    <xf numFmtId="0" fontId="24" fillId="0" borderId="28" xfId="0" applyFont="1" applyBorder="1" applyAlignment="1">
      <alignment horizontal="justify" vertical="center" wrapText="1"/>
    </xf>
    <xf numFmtId="0" fontId="24" fillId="0" borderId="25" xfId="0" applyFont="1" applyBorder="1" applyAlignment="1">
      <alignment horizontal="center" vertical="center" wrapText="1"/>
    </xf>
    <xf numFmtId="0" fontId="24" fillId="3" borderId="18" xfId="0" applyFont="1" applyFill="1" applyBorder="1" applyAlignment="1">
      <alignment horizontal="left" vertical="center" wrapText="1"/>
    </xf>
    <xf numFmtId="0" fontId="24" fillId="0" borderId="17" xfId="0" applyFont="1" applyBorder="1" applyAlignment="1">
      <alignment horizontal="justify" vertical="center" wrapText="1"/>
    </xf>
    <xf numFmtId="0" fontId="24" fillId="0" borderId="27" xfId="0" applyFont="1" applyBorder="1" applyAlignment="1">
      <alignment horizontal="justify" vertical="center" wrapText="1"/>
    </xf>
    <xf numFmtId="0" fontId="23" fillId="0" borderId="31"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43" xfId="0" applyFont="1" applyBorder="1" applyAlignment="1">
      <alignment vertical="center" wrapText="1"/>
    </xf>
    <xf numFmtId="0" fontId="23" fillId="0" borderId="0" xfId="0" applyFont="1">
      <alignment vertical="center"/>
    </xf>
    <xf numFmtId="0" fontId="23" fillId="0" borderId="0" xfId="0" applyFont="1" applyBorder="1" applyAlignment="1">
      <alignment horizontal="center" vertical="center" wrapText="1"/>
    </xf>
    <xf numFmtId="0" fontId="23" fillId="0" borderId="0" xfId="0" applyFont="1" applyAlignment="1">
      <alignment vertical="center" wrapText="1"/>
    </xf>
    <xf numFmtId="0" fontId="24" fillId="2" borderId="10" xfId="0" applyFont="1" applyFill="1" applyBorder="1" applyAlignment="1">
      <alignment horizontal="justify" vertical="center" wrapText="1"/>
    </xf>
    <xf numFmtId="0" fontId="24" fillId="2" borderId="11" xfId="0" applyFont="1" applyFill="1" applyBorder="1" applyAlignment="1">
      <alignment horizontal="justify" vertical="center" wrapText="1"/>
    </xf>
    <xf numFmtId="0" fontId="3" fillId="3" borderId="2" xfId="2" applyFont="1" applyFill="1" applyBorder="1" applyAlignment="1">
      <alignment horizontal="left" vertical="center" wrapText="1"/>
    </xf>
    <xf numFmtId="0" fontId="3" fillId="3" borderId="3" xfId="0" applyFont="1" applyFill="1" applyBorder="1" applyAlignment="1">
      <alignment horizontal="center" vertical="center" wrapText="1"/>
    </xf>
    <xf numFmtId="0" fontId="25" fillId="3" borderId="2" xfId="2" applyFont="1" applyFill="1" applyBorder="1" applyAlignment="1">
      <alignment horizontal="left" vertical="center" wrapText="1"/>
    </xf>
    <xf numFmtId="0" fontId="24" fillId="3" borderId="2"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4" fillId="3" borderId="0" xfId="0" applyFont="1" applyFill="1">
      <alignment vertical="center"/>
    </xf>
    <xf numFmtId="0" fontId="24" fillId="3" borderId="42" xfId="0" applyFont="1" applyFill="1" applyBorder="1" applyAlignment="1">
      <alignment vertical="center" wrapText="1"/>
    </xf>
    <xf numFmtId="0" fontId="24" fillId="3" borderId="4" xfId="0" applyFont="1" applyFill="1" applyBorder="1" applyAlignment="1">
      <alignment horizontal="justify" vertical="center" wrapText="1"/>
    </xf>
    <xf numFmtId="0" fontId="24" fillId="3" borderId="3" xfId="0" applyFont="1" applyFill="1" applyBorder="1" applyAlignment="1">
      <alignment horizontal="left" vertical="center" wrapText="1"/>
    </xf>
    <xf numFmtId="0" fontId="24" fillId="4" borderId="12" xfId="0" applyFont="1" applyFill="1" applyBorder="1" applyAlignment="1">
      <alignment horizontal="left" vertical="center" wrapText="1"/>
    </xf>
    <xf numFmtId="0" fontId="24" fillId="4" borderId="13" xfId="0" applyFont="1" applyFill="1" applyBorder="1" applyAlignment="1">
      <alignment horizontal="left" vertical="center" wrapText="1"/>
    </xf>
    <xf numFmtId="0" fontId="24" fillId="4" borderId="51" xfId="0" applyFont="1" applyFill="1" applyBorder="1" applyAlignment="1">
      <alignment horizontal="left" vertical="center" wrapText="1"/>
    </xf>
    <xf numFmtId="0" fontId="3" fillId="4" borderId="3" xfId="2" applyFont="1" applyFill="1" applyBorder="1" applyAlignment="1">
      <alignment horizontal="left" vertical="center" wrapText="1"/>
    </xf>
    <xf numFmtId="0" fontId="24" fillId="3" borderId="26" xfId="0" applyFont="1" applyFill="1" applyBorder="1" applyAlignment="1">
      <alignment horizontal="left" vertical="center" wrapText="1"/>
    </xf>
    <xf numFmtId="0" fontId="24" fillId="0" borderId="12" xfId="0" applyFont="1" applyBorder="1" applyAlignment="1">
      <alignment horizontal="left" vertical="center" wrapText="1"/>
    </xf>
    <xf numFmtId="0" fontId="24" fillId="0" borderId="13" xfId="0" applyFont="1" applyBorder="1" applyAlignment="1">
      <alignment horizontal="left" vertical="center" wrapText="1"/>
    </xf>
    <xf numFmtId="0" fontId="24" fillId="0" borderId="51" xfId="0" applyFont="1" applyBorder="1" applyAlignment="1">
      <alignment horizontal="left" vertical="center" wrapText="1"/>
    </xf>
    <xf numFmtId="0" fontId="3" fillId="3" borderId="3" xfId="2" applyFont="1" applyFill="1" applyBorder="1" applyAlignment="1">
      <alignment horizontal="left" vertical="center" wrapText="1"/>
    </xf>
    <xf numFmtId="0" fontId="21" fillId="0" borderId="0" xfId="0" applyFont="1" applyAlignment="1">
      <alignment horizontal="center" vertical="center"/>
    </xf>
    <xf numFmtId="0" fontId="24" fillId="0" borderId="0" xfId="0" applyFont="1" applyAlignment="1">
      <alignment horizontal="center" vertical="center"/>
    </xf>
    <xf numFmtId="0" fontId="24" fillId="2" borderId="0" xfId="0" applyFont="1" applyFill="1">
      <alignment vertical="center"/>
    </xf>
    <xf numFmtId="0" fontId="24" fillId="2" borderId="18"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0" xfId="0" applyFont="1" applyFill="1">
      <alignment vertical="center"/>
    </xf>
    <xf numFmtId="0" fontId="24" fillId="2" borderId="6" xfId="0" applyFont="1" applyFill="1" applyBorder="1" applyAlignment="1">
      <alignment horizontal="center" vertical="center" wrapText="1"/>
    </xf>
    <xf numFmtId="0" fontId="23" fillId="0" borderId="16" xfId="0" applyFont="1" applyBorder="1" applyAlignment="1">
      <alignment horizontal="center" vertical="center" wrapText="1"/>
    </xf>
    <xf numFmtId="0" fontId="24" fillId="2" borderId="2" xfId="0" applyFont="1" applyFill="1" applyBorder="1" applyAlignment="1">
      <alignment horizontal="justify" vertical="top" wrapText="1"/>
    </xf>
    <xf numFmtId="0" fontId="25" fillId="2" borderId="2" xfId="0" applyFont="1" applyFill="1" applyBorder="1" applyAlignment="1">
      <alignment horizontal="center" vertical="center" wrapText="1"/>
    </xf>
    <xf numFmtId="0" fontId="3" fillId="2" borderId="2" xfId="2" applyFont="1" applyFill="1" applyBorder="1" applyAlignment="1">
      <alignment vertical="top" wrapText="1"/>
    </xf>
    <xf numFmtId="0" fontId="3" fillId="2" borderId="2" xfId="0" applyFont="1" applyFill="1" applyBorder="1" applyAlignment="1">
      <alignment horizontal="justify" vertical="top" wrapText="1"/>
    </xf>
    <xf numFmtId="0" fontId="3" fillId="2" borderId="2" xfId="2" applyFont="1" applyFill="1" applyBorder="1" applyAlignment="1">
      <alignment horizontal="left" vertical="center" wrapText="1"/>
    </xf>
    <xf numFmtId="0" fontId="24" fillId="2" borderId="6" xfId="0" applyFont="1" applyFill="1" applyBorder="1" applyAlignment="1">
      <alignment horizontal="justify" vertical="top" wrapText="1"/>
    </xf>
    <xf numFmtId="0" fontId="24" fillId="2" borderId="2" xfId="0" applyFont="1" applyFill="1" applyBorder="1" applyAlignment="1">
      <alignment horizontal="center" vertical="center" wrapText="1"/>
    </xf>
    <xf numFmtId="0" fontId="3" fillId="2" borderId="18" xfId="1" applyFont="1" applyFill="1" applyBorder="1" applyAlignment="1">
      <alignment vertical="top" wrapText="1"/>
    </xf>
    <xf numFmtId="0" fontId="3" fillId="2" borderId="2" xfId="1" applyFont="1" applyFill="1" applyBorder="1" applyAlignment="1">
      <alignment horizontal="left" vertical="center" wrapText="1"/>
    </xf>
    <xf numFmtId="0" fontId="3" fillId="2" borderId="2" xfId="1" applyFont="1" applyFill="1" applyBorder="1" applyAlignment="1">
      <alignment vertical="top" wrapText="1"/>
    </xf>
    <xf numFmtId="0" fontId="3" fillId="2" borderId="2" xfId="1" applyFont="1" applyFill="1" applyBorder="1" applyAlignment="1">
      <alignment horizontal="left" vertical="top" wrapText="1"/>
    </xf>
    <xf numFmtId="0" fontId="3" fillId="2" borderId="6" xfId="1" applyFont="1" applyFill="1" applyBorder="1" applyAlignment="1">
      <alignment horizontal="left" vertical="top" wrapText="1"/>
    </xf>
    <xf numFmtId="0" fontId="17" fillId="0" borderId="2" xfId="0" applyFont="1" applyBorder="1" applyAlignment="1">
      <alignment horizontal="left" vertical="center" wrapText="1"/>
    </xf>
    <xf numFmtId="0" fontId="17" fillId="3" borderId="2" xfId="0" applyFont="1" applyFill="1" applyBorder="1" applyAlignment="1">
      <alignment horizontal="justify" vertical="center" wrapText="1"/>
    </xf>
    <xf numFmtId="0" fontId="23" fillId="0" borderId="39" xfId="0" applyFont="1" applyBorder="1" applyAlignment="1">
      <alignment horizontal="center" vertical="center"/>
    </xf>
    <xf numFmtId="0" fontId="24" fillId="2" borderId="62" xfId="0" applyFont="1" applyFill="1" applyBorder="1" applyAlignment="1">
      <alignment vertical="top" wrapText="1"/>
    </xf>
    <xf numFmtId="0" fontId="24" fillId="2" borderId="5" xfId="0" applyFont="1" applyFill="1" applyBorder="1" applyAlignment="1">
      <alignment vertical="top" wrapText="1"/>
    </xf>
    <xf numFmtId="0" fontId="24" fillId="2" borderId="5" xfId="0" applyFont="1" applyFill="1" applyBorder="1" applyAlignment="1">
      <alignment horizontal="left" vertical="top" wrapText="1"/>
    </xf>
    <xf numFmtId="0" fontId="3" fillId="2" borderId="5" xfId="2" applyFont="1" applyFill="1" applyBorder="1" applyAlignment="1">
      <alignment horizontal="left" vertical="top" wrapText="1"/>
    </xf>
    <xf numFmtId="0" fontId="25" fillId="2" borderId="5" xfId="2" applyFont="1" applyFill="1" applyBorder="1" applyAlignment="1">
      <alignment horizontal="left" vertical="top" wrapText="1"/>
    </xf>
    <xf numFmtId="0" fontId="2" fillId="2" borderId="5" xfId="0" applyFont="1" applyFill="1" applyBorder="1" applyAlignment="1">
      <alignment vertical="top" wrapText="1"/>
    </xf>
    <xf numFmtId="0" fontId="24" fillId="0" borderId="66" xfId="0" applyFont="1" applyBorder="1" applyAlignment="1">
      <alignment vertical="top" wrapText="1"/>
    </xf>
    <xf numFmtId="0" fontId="23" fillId="0" borderId="69" xfId="0" applyFont="1" applyBorder="1" applyAlignment="1">
      <alignment vertical="top" wrapText="1"/>
    </xf>
    <xf numFmtId="0" fontId="24" fillId="2" borderId="35" xfId="0" applyFont="1" applyFill="1" applyBorder="1" applyAlignment="1">
      <alignment horizontal="center" vertical="center"/>
    </xf>
    <xf numFmtId="0" fontId="24" fillId="2" borderId="23" xfId="0" applyFont="1" applyFill="1" applyBorder="1">
      <alignment vertical="center"/>
    </xf>
    <xf numFmtId="0" fontId="24" fillId="2" borderId="23" xfId="0" applyFont="1" applyFill="1" applyBorder="1" applyAlignment="1">
      <alignment horizontal="center" vertical="center"/>
    </xf>
    <xf numFmtId="0" fontId="24" fillId="0" borderId="35" xfId="0" applyFont="1" applyBorder="1" applyAlignment="1">
      <alignment horizontal="center" vertical="center"/>
    </xf>
    <xf numFmtId="0" fontId="24" fillId="0" borderId="23" xfId="0" applyFont="1" applyBorder="1">
      <alignment vertical="center"/>
    </xf>
    <xf numFmtId="0" fontId="23" fillId="0" borderId="32" xfId="0" applyFont="1" applyBorder="1" applyAlignment="1">
      <alignment horizontal="center" vertical="center" wrapText="1"/>
    </xf>
    <xf numFmtId="0" fontId="24" fillId="2" borderId="34" xfId="0" applyFont="1" applyFill="1" applyBorder="1" applyAlignment="1">
      <alignment horizontal="center" vertical="center"/>
    </xf>
    <xf numFmtId="0" fontId="24" fillId="2" borderId="21" xfId="0" applyFont="1" applyFill="1" applyBorder="1">
      <alignment vertical="center"/>
    </xf>
    <xf numFmtId="0" fontId="24" fillId="2" borderId="36" xfId="0" applyFont="1" applyFill="1" applyBorder="1" applyAlignment="1">
      <alignment horizontal="center" vertical="center"/>
    </xf>
    <xf numFmtId="0" fontId="24" fillId="2" borderId="29" xfId="0" applyFont="1" applyFill="1" applyBorder="1">
      <alignment vertical="center"/>
    </xf>
    <xf numFmtId="0" fontId="23" fillId="0" borderId="24" xfId="0" applyFont="1" applyBorder="1" applyAlignment="1">
      <alignment horizontal="center" vertical="center"/>
    </xf>
    <xf numFmtId="0" fontId="23" fillId="0" borderId="61" xfId="0" applyFont="1" applyBorder="1">
      <alignment vertical="center"/>
    </xf>
    <xf numFmtId="0" fontId="24" fillId="2" borderId="63" xfId="0" applyFont="1" applyFill="1" applyBorder="1" applyAlignment="1">
      <alignment horizontal="left" vertical="top" wrapText="1"/>
    </xf>
    <xf numFmtId="0" fontId="24" fillId="2" borderId="49" xfId="0" applyFont="1" applyFill="1" applyBorder="1" applyAlignment="1">
      <alignment horizontal="center" vertical="center"/>
    </xf>
    <xf numFmtId="0" fontId="24" fillId="2" borderId="46" xfId="0" applyFont="1" applyFill="1" applyBorder="1">
      <alignment vertical="center"/>
    </xf>
    <xf numFmtId="0" fontId="24" fillId="2" borderId="18" xfId="0" applyFont="1" applyFill="1" applyBorder="1" applyAlignment="1">
      <alignment horizontal="justify" vertical="top" wrapText="1"/>
    </xf>
    <xf numFmtId="0" fontId="2" fillId="2" borderId="64" xfId="0" applyFont="1" applyFill="1" applyBorder="1" applyAlignment="1">
      <alignment vertical="top" wrapText="1"/>
    </xf>
    <xf numFmtId="0" fontId="25" fillId="3" borderId="2" xfId="0" applyFont="1" applyFill="1" applyBorder="1" applyAlignment="1">
      <alignment horizontal="justify" vertical="top" wrapText="1"/>
    </xf>
    <xf numFmtId="0" fontId="25" fillId="2" borderId="2" xfId="0" applyFont="1" applyFill="1" applyBorder="1" applyAlignment="1">
      <alignment horizontal="justify" vertical="top" wrapText="1"/>
    </xf>
    <xf numFmtId="0" fontId="25" fillId="3" borderId="2" xfId="0" applyFont="1" applyFill="1" applyBorder="1" applyAlignment="1">
      <alignment vertical="top" wrapText="1"/>
    </xf>
    <xf numFmtId="0" fontId="25" fillId="0" borderId="2" xfId="0" applyFont="1" applyBorder="1" applyAlignment="1">
      <alignment horizontal="center" vertical="center" wrapText="1"/>
    </xf>
    <xf numFmtId="0" fontId="25" fillId="3" borderId="2" xfId="0" applyFont="1" applyFill="1" applyBorder="1" applyAlignment="1">
      <alignment horizontal="center" vertical="center" wrapText="1"/>
    </xf>
    <xf numFmtId="0" fontId="3" fillId="2" borderId="18" xfId="0" applyFont="1" applyFill="1" applyBorder="1" applyAlignment="1">
      <alignment horizontal="left" vertical="center" wrapText="1"/>
    </xf>
    <xf numFmtId="0" fontId="3" fillId="2" borderId="18" xfId="0" applyFont="1" applyFill="1" applyBorder="1" applyAlignment="1">
      <alignment horizontal="center" vertical="center" wrapText="1"/>
    </xf>
    <xf numFmtId="0" fontId="3" fillId="2" borderId="18" xfId="0" applyFont="1" applyFill="1" applyBorder="1" applyAlignment="1">
      <alignment horizontal="justify" vertical="top" wrapText="1"/>
    </xf>
    <xf numFmtId="0" fontId="3" fillId="0" borderId="65" xfId="0" applyFont="1" applyBorder="1" applyAlignment="1">
      <alignment vertical="top" wrapText="1"/>
    </xf>
    <xf numFmtId="0" fontId="3" fillId="0" borderId="34" xfId="0" applyFont="1" applyBorder="1" applyAlignment="1">
      <alignment horizontal="center" vertical="center"/>
    </xf>
    <xf numFmtId="0" fontId="3" fillId="0" borderId="21" xfId="0" applyFont="1" applyBorder="1">
      <alignment vertical="center"/>
    </xf>
    <xf numFmtId="0" fontId="3" fillId="0" borderId="0" xfId="0" applyFont="1">
      <alignment vertical="center"/>
    </xf>
    <xf numFmtId="0" fontId="3" fillId="0" borderId="2" xfId="0" applyFont="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lignment vertical="center"/>
    </xf>
    <xf numFmtId="0" fontId="21" fillId="2" borderId="0" xfId="0" applyFont="1" applyFill="1">
      <alignment vertical="center"/>
    </xf>
    <xf numFmtId="0" fontId="7" fillId="2" borderId="0" xfId="0" applyFont="1" applyFill="1" applyBorder="1" applyAlignment="1">
      <alignment horizontal="center" vertical="center"/>
    </xf>
    <xf numFmtId="0" fontId="23" fillId="2" borderId="17" xfId="0" applyFont="1" applyFill="1" applyBorder="1" applyAlignment="1">
      <alignment horizontal="center" vertical="center" wrapText="1"/>
    </xf>
    <xf numFmtId="0" fontId="3" fillId="2" borderId="2" xfId="0" applyFont="1" applyFill="1" applyBorder="1" applyAlignment="1">
      <alignment vertical="top" wrapText="1"/>
    </xf>
    <xf numFmtId="0" fontId="3" fillId="2" borderId="6" xfId="0" applyFont="1" applyFill="1" applyBorder="1" applyAlignment="1">
      <alignment vertical="top" wrapText="1"/>
    </xf>
    <xf numFmtId="0" fontId="3" fillId="2" borderId="17"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17" xfId="0" applyFont="1" applyFill="1" applyBorder="1" applyAlignment="1">
      <alignment vertical="top" wrapText="1"/>
    </xf>
    <xf numFmtId="0" fontId="24" fillId="2" borderId="7" xfId="0" applyFont="1" applyFill="1" applyBorder="1" applyAlignment="1">
      <alignment horizontal="justify" vertical="top" wrapText="1"/>
    </xf>
    <xf numFmtId="0" fontId="24" fillId="2" borderId="25" xfId="0" applyFont="1" applyFill="1" applyBorder="1" applyAlignment="1">
      <alignment horizontal="justify" vertical="top" wrapText="1"/>
    </xf>
    <xf numFmtId="0" fontId="23" fillId="2" borderId="0" xfId="0" applyFont="1" applyFill="1" applyBorder="1" applyAlignment="1">
      <alignment horizontal="center" vertical="center" wrapText="1"/>
    </xf>
    <xf numFmtId="0" fontId="17" fillId="2" borderId="2" xfId="0" applyFont="1" applyFill="1" applyBorder="1" applyAlignment="1">
      <alignment horizontal="justify" vertical="center" wrapText="1"/>
    </xf>
    <xf numFmtId="0" fontId="3" fillId="2" borderId="7" xfId="2" applyFont="1" applyFill="1" applyBorder="1" applyAlignment="1">
      <alignment vertical="top" wrapText="1"/>
    </xf>
    <xf numFmtId="0" fontId="2" fillId="3" borderId="60" xfId="0" applyFont="1" applyFill="1" applyBorder="1" applyAlignment="1">
      <alignment horizontal="center" vertical="center" wrapText="1"/>
    </xf>
    <xf numFmtId="0" fontId="22" fillId="3" borderId="0" xfId="0" applyFont="1" applyFill="1">
      <alignment vertical="center"/>
    </xf>
    <xf numFmtId="0" fontId="3" fillId="3" borderId="21" xfId="0" applyFont="1" applyFill="1" applyBorder="1" applyAlignment="1">
      <alignment vertical="top" wrapText="1"/>
    </xf>
    <xf numFmtId="0" fontId="3" fillId="3" borderId="56" xfId="0" applyFont="1" applyFill="1" applyBorder="1" applyAlignment="1">
      <alignment vertical="top" wrapText="1"/>
    </xf>
    <xf numFmtId="0" fontId="3" fillId="3" borderId="23" xfId="0" applyFont="1" applyFill="1" applyBorder="1" applyAlignment="1">
      <alignment vertical="top" wrapText="1"/>
    </xf>
    <xf numFmtId="0" fontId="3" fillId="3" borderId="57" xfId="0" applyFont="1" applyFill="1" applyBorder="1" applyAlignment="1">
      <alignment vertical="top" wrapText="1"/>
    </xf>
    <xf numFmtId="0" fontId="3" fillId="3" borderId="46" xfId="0" applyFont="1" applyFill="1" applyBorder="1" applyAlignment="1">
      <alignment horizontal="center" vertical="top" wrapText="1"/>
    </xf>
    <xf numFmtId="0" fontId="3" fillId="3" borderId="21" xfId="0" applyFont="1" applyFill="1" applyBorder="1" applyAlignment="1">
      <alignment horizontal="center" vertical="top" wrapText="1"/>
    </xf>
    <xf numFmtId="0" fontId="3" fillId="3" borderId="23" xfId="0" applyFont="1" applyFill="1" applyBorder="1" applyAlignment="1">
      <alignment horizontal="center" vertical="top" wrapText="1"/>
    </xf>
    <xf numFmtId="0" fontId="2" fillId="3" borderId="61" xfId="0" applyFont="1" applyFill="1" applyBorder="1" applyAlignment="1">
      <alignment horizontal="center" vertical="top" wrapText="1"/>
    </xf>
    <xf numFmtId="0" fontId="2" fillId="3" borderId="0" xfId="0" applyFont="1" applyFill="1" applyBorder="1" applyAlignment="1">
      <alignment horizontal="center" vertical="center" wrapText="1"/>
    </xf>
    <xf numFmtId="0" fontId="3" fillId="3" borderId="0" xfId="0" applyFont="1" applyFill="1">
      <alignment vertical="center"/>
    </xf>
    <xf numFmtId="0" fontId="24" fillId="2" borderId="25" xfId="0" applyFont="1" applyFill="1" applyBorder="1" applyAlignment="1">
      <alignment horizontal="center" vertical="center" wrapText="1"/>
    </xf>
    <xf numFmtId="0" fontId="24" fillId="2" borderId="25" xfId="0" applyFont="1" applyFill="1" applyBorder="1" applyAlignment="1">
      <alignment horizontal="left" vertical="top" wrapText="1"/>
    </xf>
    <xf numFmtId="0" fontId="24" fillId="2" borderId="29" xfId="0" applyFont="1" applyFill="1" applyBorder="1" applyAlignment="1">
      <alignment horizontal="center" vertical="center"/>
    </xf>
    <xf numFmtId="0" fontId="28" fillId="3" borderId="0" xfId="0" applyFont="1" applyFill="1">
      <alignment vertical="center"/>
    </xf>
    <xf numFmtId="0" fontId="3" fillId="3" borderId="2" xfId="0" applyFont="1" applyFill="1" applyBorder="1" applyAlignment="1">
      <alignment horizontal="left" vertical="center" wrapText="1"/>
    </xf>
    <xf numFmtId="0" fontId="24" fillId="2" borderId="46" xfId="0" applyFont="1" applyFill="1" applyBorder="1" applyAlignment="1">
      <alignment horizontal="center" vertical="center"/>
    </xf>
    <xf numFmtId="0" fontId="3" fillId="4" borderId="6" xfId="0" applyFont="1" applyFill="1" applyBorder="1" applyAlignment="1">
      <alignment horizontal="left" vertical="center" wrapText="1"/>
    </xf>
    <xf numFmtId="0" fontId="25" fillId="3" borderId="6" xfId="0" applyFont="1" applyFill="1" applyBorder="1" applyAlignment="1">
      <alignment horizontal="justify" vertical="top" wrapText="1"/>
    </xf>
    <xf numFmtId="0" fontId="25" fillId="2" borderId="6" xfId="0" applyFont="1" applyFill="1" applyBorder="1" applyAlignment="1">
      <alignment horizontal="justify" vertical="top" wrapText="1"/>
    </xf>
    <xf numFmtId="0" fontId="25" fillId="0" borderId="6" xfId="0" applyFont="1" applyBorder="1" applyAlignment="1">
      <alignment horizontal="center" vertical="center" wrapText="1"/>
    </xf>
    <xf numFmtId="0" fontId="3" fillId="2" borderId="25" xfId="0" applyFont="1" applyFill="1" applyBorder="1" applyAlignment="1">
      <alignment vertical="top" wrapText="1"/>
    </xf>
    <xf numFmtId="0" fontId="25" fillId="6" borderId="2" xfId="0" applyFont="1" applyFill="1" applyBorder="1" applyAlignment="1">
      <alignment horizontal="center" vertical="center" wrapText="1"/>
    </xf>
    <xf numFmtId="0" fontId="25" fillId="6" borderId="2" xfId="0" applyFont="1" applyFill="1" applyBorder="1" applyAlignment="1">
      <alignment horizontal="justify" vertical="top" wrapText="1"/>
    </xf>
    <xf numFmtId="0" fontId="3" fillId="6" borderId="2" xfId="1" applyFont="1" applyFill="1" applyBorder="1" applyAlignment="1">
      <alignment vertical="top" wrapText="1"/>
    </xf>
    <xf numFmtId="0" fontId="3" fillId="6" borderId="6" xfId="0" applyFont="1" applyFill="1" applyBorder="1" applyAlignment="1">
      <alignment vertical="top" wrapText="1"/>
    </xf>
    <xf numFmtId="0" fontId="3" fillId="6" borderId="23" xfId="0" applyFont="1" applyFill="1" applyBorder="1" applyAlignment="1">
      <alignment horizontal="center" vertical="top" wrapText="1"/>
    </xf>
    <xf numFmtId="0" fontId="24" fillId="6" borderId="66" xfId="0" applyFont="1" applyFill="1" applyBorder="1" applyAlignment="1">
      <alignment vertical="top" wrapText="1"/>
    </xf>
    <xf numFmtId="0" fontId="24" fillId="6" borderId="35" xfId="0" applyFont="1" applyFill="1" applyBorder="1" applyAlignment="1">
      <alignment horizontal="center" vertical="center"/>
    </xf>
    <xf numFmtId="0" fontId="24" fillId="6" borderId="23" xfId="0" applyFont="1" applyFill="1" applyBorder="1">
      <alignment vertical="center"/>
    </xf>
    <xf numFmtId="0" fontId="24" fillId="6" borderId="0" xfId="0" applyFont="1" applyFill="1">
      <alignment vertical="center"/>
    </xf>
    <xf numFmtId="0" fontId="24" fillId="2" borderId="7" xfId="0" applyFont="1" applyFill="1" applyBorder="1" applyAlignment="1">
      <alignment horizontal="justify" vertical="center" wrapText="1"/>
    </xf>
    <xf numFmtId="0" fontId="24" fillId="2" borderId="7" xfId="0" applyFont="1" applyFill="1" applyBorder="1" applyAlignment="1">
      <alignment horizontal="center" vertical="center" wrapText="1"/>
    </xf>
    <xf numFmtId="0" fontId="25" fillId="2" borderId="2" xfId="0" applyFont="1" applyFill="1" applyBorder="1" applyAlignment="1">
      <alignment horizontal="left" vertical="center" wrapText="1"/>
    </xf>
    <xf numFmtId="0" fontId="25" fillId="2" borderId="2" xfId="0" applyFont="1" applyFill="1" applyBorder="1" applyAlignment="1">
      <alignment vertical="top" wrapText="1"/>
    </xf>
    <xf numFmtId="0" fontId="25" fillId="2" borderId="2" xfId="1" applyFont="1" applyFill="1" applyBorder="1" applyAlignment="1">
      <alignment vertical="top" wrapText="1"/>
    </xf>
    <xf numFmtId="0" fontId="25" fillId="2" borderId="6" xfId="0" applyFont="1" applyFill="1" applyBorder="1" applyAlignment="1">
      <alignment vertical="top" wrapText="1"/>
    </xf>
    <xf numFmtId="0" fontId="25" fillId="3" borderId="2" xfId="0" applyFont="1" applyFill="1" applyBorder="1" applyAlignment="1">
      <alignment horizontal="left" vertical="center" wrapText="1"/>
    </xf>
    <xf numFmtId="0" fontId="27" fillId="3" borderId="55" xfId="0" applyFont="1" applyFill="1" applyBorder="1" applyAlignment="1">
      <alignment horizontal="center" vertical="center" wrapText="1"/>
    </xf>
    <xf numFmtId="0" fontId="25" fillId="3" borderId="57" xfId="0" applyFont="1" applyFill="1" applyBorder="1" applyAlignment="1">
      <alignment vertical="top" wrapText="1"/>
    </xf>
    <xf numFmtId="0" fontId="25" fillId="3" borderId="59" xfId="0" applyFont="1" applyFill="1" applyBorder="1" applyAlignment="1">
      <alignment vertical="top" wrapText="1"/>
    </xf>
    <xf numFmtId="0" fontId="25" fillId="3" borderId="56" xfId="0" applyFont="1" applyFill="1" applyBorder="1" applyAlignment="1">
      <alignment vertical="top" wrapText="1"/>
    </xf>
    <xf numFmtId="0" fontId="25" fillId="3" borderId="58" xfId="0" applyFont="1" applyFill="1" applyBorder="1" applyAlignment="1">
      <alignment vertical="top" wrapText="1"/>
    </xf>
    <xf numFmtId="0" fontId="25" fillId="3" borderId="57" xfId="0" applyFont="1" applyFill="1" applyBorder="1" applyAlignment="1">
      <alignment horizontal="center" vertical="top" wrapText="1"/>
    </xf>
    <xf numFmtId="0" fontId="25" fillId="6" borderId="57" xfId="0" applyFont="1" applyFill="1" applyBorder="1" applyAlignment="1">
      <alignment horizontal="center" vertical="top" wrapText="1"/>
    </xf>
    <xf numFmtId="0" fontId="25" fillId="3" borderId="59" xfId="0" applyFont="1" applyFill="1" applyBorder="1" applyAlignment="1">
      <alignment horizontal="center" vertical="top" wrapText="1"/>
    </xf>
    <xf numFmtId="0" fontId="27" fillId="3" borderId="37" xfId="0" applyFont="1" applyFill="1" applyBorder="1" applyAlignment="1">
      <alignment horizontal="center" vertical="top" wrapText="1"/>
    </xf>
    <xf numFmtId="0" fontId="27" fillId="3" borderId="0" xfId="0" applyFont="1" applyFill="1" applyBorder="1" applyAlignment="1">
      <alignment horizontal="center" vertical="center" wrapText="1"/>
    </xf>
    <xf numFmtId="0" fontId="25" fillId="3" borderId="0" xfId="0" applyFont="1" applyFill="1">
      <alignment vertical="center"/>
    </xf>
    <xf numFmtId="0" fontId="25" fillId="2" borderId="57" xfId="0" applyFont="1" applyFill="1" applyBorder="1" applyAlignment="1">
      <alignment vertical="top" wrapText="1"/>
    </xf>
    <xf numFmtId="0" fontId="25" fillId="2" borderId="59" xfId="0" applyFont="1" applyFill="1" applyBorder="1" applyAlignment="1">
      <alignment vertical="top" wrapText="1"/>
    </xf>
    <xf numFmtId="0" fontId="3" fillId="2" borderId="56" xfId="0" applyFont="1" applyFill="1" applyBorder="1" applyAlignment="1">
      <alignment horizontal="left" vertical="top" wrapText="1"/>
    </xf>
    <xf numFmtId="0" fontId="3" fillId="3" borderId="23" xfId="0" applyFont="1" applyFill="1" applyBorder="1" applyAlignment="1">
      <alignment horizontal="left" vertical="top" wrapText="1"/>
    </xf>
    <xf numFmtId="0" fontId="3" fillId="2" borderId="57" xfId="0" applyFont="1" applyFill="1" applyBorder="1" applyAlignment="1">
      <alignment vertical="top" wrapText="1"/>
    </xf>
    <xf numFmtId="43" fontId="25" fillId="3" borderId="57" xfId="19" applyFont="1" applyFill="1" applyBorder="1" applyAlignment="1">
      <alignment vertical="top" wrapText="1"/>
    </xf>
    <xf numFmtId="0" fontId="3" fillId="3" borderId="2" xfId="0" applyFont="1" applyFill="1" applyBorder="1" applyAlignment="1">
      <alignment horizontal="center" vertical="center" wrapText="1"/>
    </xf>
    <xf numFmtId="0" fontId="3" fillId="2" borderId="23" xfId="0" applyFont="1" applyFill="1" applyBorder="1" applyAlignment="1">
      <alignment horizontal="left" vertical="top" wrapText="1"/>
    </xf>
    <xf numFmtId="0" fontId="3" fillId="3" borderId="21" xfId="0" applyFont="1" applyFill="1" applyBorder="1" applyAlignment="1">
      <alignment horizontal="left" vertical="top" wrapText="1"/>
    </xf>
    <xf numFmtId="0" fontId="3" fillId="3" borderId="29" xfId="0" applyFont="1" applyFill="1" applyBorder="1" applyAlignment="1">
      <alignment horizontal="center" vertical="top" wrapText="1"/>
    </xf>
    <xf numFmtId="0" fontId="3" fillId="2" borderId="25" xfId="1" applyFont="1" applyFill="1" applyBorder="1" applyAlignment="1">
      <alignment horizontal="left" vertical="top" wrapText="1"/>
    </xf>
    <xf numFmtId="0" fontId="3" fillId="2" borderId="25" xfId="0" applyFont="1" applyFill="1" applyBorder="1" applyAlignment="1">
      <alignment horizontal="left" vertical="top" wrapText="1"/>
    </xf>
    <xf numFmtId="0" fontId="25" fillId="2" borderId="18" xfId="0" applyFont="1" applyFill="1" applyBorder="1" applyAlignment="1">
      <alignment horizontal="center" vertical="center" wrapText="1"/>
    </xf>
    <xf numFmtId="0" fontId="3" fillId="3" borderId="18" xfId="0" applyFont="1" applyFill="1" applyBorder="1" applyAlignment="1">
      <alignment horizontal="center" vertical="center" wrapText="1"/>
    </xf>
    <xf numFmtId="10" fontId="7" fillId="0" borderId="0" xfId="20" applyNumberFormat="1" applyFont="1" applyBorder="1" applyAlignment="1">
      <alignment horizontal="center" vertical="center"/>
    </xf>
    <xf numFmtId="0" fontId="24" fillId="3" borderId="5" xfId="0" applyFont="1" applyFill="1" applyBorder="1" applyAlignment="1">
      <alignment vertical="top" wrapText="1"/>
    </xf>
    <xf numFmtId="0" fontId="24" fillId="3" borderId="63" xfId="0" applyFont="1" applyFill="1" applyBorder="1" applyAlignment="1">
      <alignment vertical="top" wrapText="1"/>
    </xf>
    <xf numFmtId="0" fontId="3" fillId="3" borderId="5" xfId="0" applyFont="1" applyFill="1" applyBorder="1" applyAlignment="1">
      <alignment vertical="top" wrapText="1"/>
    </xf>
    <xf numFmtId="0" fontId="3" fillId="3" borderId="66" xfId="0" applyFont="1" applyFill="1" applyBorder="1" applyAlignment="1">
      <alignment vertical="top" wrapText="1"/>
    </xf>
    <xf numFmtId="0" fontId="24" fillId="3" borderId="66" xfId="0" applyFont="1" applyFill="1" applyBorder="1" applyAlignment="1">
      <alignment vertical="top" wrapText="1"/>
    </xf>
    <xf numFmtId="0" fontId="25" fillId="3" borderId="58" xfId="0" applyFont="1" applyFill="1" applyBorder="1" applyAlignment="1">
      <alignment horizontal="center" vertical="top" wrapText="1"/>
    </xf>
    <xf numFmtId="0" fontId="25" fillId="3" borderId="54" xfId="0" applyFont="1" applyFill="1" applyBorder="1" applyAlignment="1">
      <alignment horizontal="center" vertical="top" wrapText="1"/>
    </xf>
    <xf numFmtId="0" fontId="25" fillId="3" borderId="57" xfId="0" applyFont="1" applyFill="1" applyBorder="1" applyAlignment="1">
      <alignment horizontal="left" vertical="top" wrapText="1"/>
    </xf>
    <xf numFmtId="0" fontId="3" fillId="3" borderId="29" xfId="0" applyFont="1" applyFill="1" applyBorder="1" applyAlignment="1">
      <alignment vertical="top" wrapText="1"/>
    </xf>
    <xf numFmtId="0" fontId="25" fillId="3" borderId="56" xfId="0" applyFont="1" applyFill="1" applyBorder="1" applyAlignment="1">
      <alignment horizontal="center" vertical="top" wrapText="1"/>
    </xf>
    <xf numFmtId="0" fontId="23" fillId="3" borderId="66" xfId="0" applyFont="1" applyFill="1" applyBorder="1" applyAlignment="1">
      <alignment vertical="top" wrapText="1"/>
    </xf>
    <xf numFmtId="0" fontId="3" fillId="3" borderId="48" xfId="0" applyFont="1" applyFill="1" applyBorder="1" applyAlignment="1">
      <alignment horizontal="center" vertical="top" wrapText="1"/>
    </xf>
    <xf numFmtId="0" fontId="23" fillId="3" borderId="67" xfId="0" applyFont="1" applyFill="1" applyBorder="1" applyAlignment="1">
      <alignment horizontal="left" vertical="top" wrapText="1"/>
    </xf>
    <xf numFmtId="0" fontId="23" fillId="3" borderId="68" xfId="0" applyFont="1" applyFill="1" applyBorder="1" applyAlignment="1">
      <alignment horizontal="left" vertical="top" wrapText="1"/>
    </xf>
    <xf numFmtId="0" fontId="3" fillId="3" borderId="2" xfId="0" applyFont="1" applyFill="1" applyBorder="1" applyAlignment="1">
      <alignment vertical="center" wrapText="1"/>
    </xf>
    <xf numFmtId="0" fontId="3" fillId="3" borderId="2" xfId="0" applyFont="1" applyFill="1" applyBorder="1" applyAlignment="1">
      <alignment vertical="top" wrapText="1"/>
    </xf>
    <xf numFmtId="0" fontId="3" fillId="3" borderId="2" xfId="1" applyFont="1" applyFill="1" applyBorder="1" applyAlignment="1">
      <alignment vertical="top" wrapText="1"/>
    </xf>
    <xf numFmtId="0" fontId="3" fillId="3" borderId="6" xfId="0" applyFont="1" applyFill="1" applyBorder="1" applyAlignment="1">
      <alignment vertical="top" wrapText="1"/>
    </xf>
    <xf numFmtId="0" fontId="24" fillId="3" borderId="35" xfId="0" applyFont="1" applyFill="1" applyBorder="1" applyAlignment="1">
      <alignment horizontal="center" vertical="center"/>
    </xf>
    <xf numFmtId="0" fontId="24" fillId="3" borderId="23" xfId="0" applyFont="1" applyFill="1" applyBorder="1">
      <alignment vertical="center"/>
    </xf>
    <xf numFmtId="0" fontId="3" fillId="3" borderId="25" xfId="0" applyFont="1" applyFill="1" applyBorder="1" applyAlignment="1">
      <alignment vertical="center" wrapText="1"/>
    </xf>
    <xf numFmtId="0" fontId="3" fillId="3" borderId="25" xfId="0" applyFont="1" applyFill="1" applyBorder="1" applyAlignment="1">
      <alignment horizontal="center" vertical="center" wrapText="1"/>
    </xf>
    <xf numFmtId="0" fontId="3" fillId="3" borderId="25" xfId="0" applyFont="1" applyFill="1" applyBorder="1" applyAlignment="1">
      <alignment vertical="top" wrapText="1"/>
    </xf>
    <xf numFmtId="0" fontId="3" fillId="3" borderId="25" xfId="1" applyFont="1" applyFill="1" applyBorder="1" applyAlignment="1">
      <alignment vertical="top" wrapText="1"/>
    </xf>
    <xf numFmtId="0" fontId="25" fillId="3" borderId="25" xfId="0" applyFont="1" applyFill="1" applyBorder="1" applyAlignment="1">
      <alignment horizontal="center" vertical="center" wrapText="1"/>
    </xf>
    <xf numFmtId="0" fontId="23" fillId="0" borderId="27" xfId="0" applyFont="1" applyBorder="1" applyAlignment="1">
      <alignment horizontal="center" vertical="center" wrapText="1"/>
    </xf>
    <xf numFmtId="0" fontId="8" fillId="0" borderId="2" xfId="0" applyFont="1" applyBorder="1" applyAlignment="1">
      <alignment horizontal="center" vertical="center" wrapText="1"/>
    </xf>
    <xf numFmtId="0" fontId="25" fillId="3" borderId="6" xfId="0" applyFont="1" applyFill="1" applyBorder="1" applyAlignment="1">
      <alignment horizontal="center" vertical="center" wrapText="1"/>
    </xf>
    <xf numFmtId="0" fontId="24" fillId="2" borderId="6" xfId="0" applyFont="1" applyFill="1" applyBorder="1" applyAlignment="1">
      <alignment horizontal="left" vertical="center" wrapText="1"/>
    </xf>
    <xf numFmtId="0" fontId="7" fillId="0" borderId="0" xfId="0" applyFont="1" applyBorder="1" applyAlignment="1">
      <alignment horizontal="center" vertical="center"/>
    </xf>
    <xf numFmtId="0" fontId="24" fillId="2" borderId="2" xfId="0" applyFont="1" applyFill="1" applyBorder="1" applyAlignment="1">
      <alignment horizontal="left" vertical="center" wrapText="1"/>
    </xf>
    <xf numFmtId="0" fontId="24" fillId="2" borderId="18" xfId="0" applyFont="1" applyFill="1" applyBorder="1" applyAlignment="1">
      <alignment horizontal="justify" vertical="center" wrapText="1"/>
    </xf>
    <xf numFmtId="0" fontId="24" fillId="2" borderId="2" xfId="0" applyFont="1" applyFill="1" applyBorder="1" applyAlignment="1">
      <alignment horizontal="justify" vertical="center" wrapText="1"/>
    </xf>
    <xf numFmtId="0" fontId="24" fillId="2" borderId="25" xfId="0" applyFont="1" applyFill="1" applyBorder="1" applyAlignment="1">
      <alignment horizontal="left" vertical="center" wrapText="1"/>
    </xf>
    <xf numFmtId="0" fontId="17" fillId="0" borderId="2" xfId="0" applyFont="1" applyBorder="1" applyAlignment="1">
      <alignment horizontal="justify" vertical="center" wrapText="1"/>
    </xf>
    <xf numFmtId="0" fontId="23" fillId="0" borderId="30" xfId="0" applyFont="1" applyBorder="1" applyAlignment="1">
      <alignment horizontal="center" vertical="center" wrapText="1"/>
    </xf>
    <xf numFmtId="0" fontId="24" fillId="0" borderId="2" xfId="0" applyFont="1" applyBorder="1" applyAlignment="1">
      <alignment horizontal="center" vertical="center" wrapText="1"/>
    </xf>
    <xf numFmtId="0" fontId="3" fillId="2" borderId="23" xfId="0" applyFont="1" applyFill="1" applyBorder="1" applyAlignment="1">
      <alignment horizontal="center" vertical="top" wrapText="1"/>
    </xf>
    <xf numFmtId="0" fontId="25" fillId="2" borderId="57" xfId="0" applyFont="1" applyFill="1" applyBorder="1" applyAlignment="1">
      <alignment horizontal="center" vertical="top" wrapText="1"/>
    </xf>
    <xf numFmtId="0" fontId="24" fillId="2" borderId="66" xfId="0" applyFont="1" applyFill="1" applyBorder="1" applyAlignment="1">
      <alignment vertical="top" wrapText="1"/>
    </xf>
    <xf numFmtId="0" fontId="3" fillId="2" borderId="7" xfId="1" applyFont="1" applyFill="1" applyBorder="1" applyAlignment="1">
      <alignment vertical="top" wrapText="1"/>
    </xf>
    <xf numFmtId="0" fontId="3" fillId="3" borderId="48" xfId="0" applyFont="1" applyFill="1" applyBorder="1" applyAlignment="1">
      <alignment vertical="top" wrapText="1"/>
    </xf>
    <xf numFmtId="0" fontId="3" fillId="2" borderId="54" xfId="0" applyFont="1" applyFill="1" applyBorder="1" applyAlignment="1">
      <alignment horizontal="left" vertical="top" wrapText="1"/>
    </xf>
    <xf numFmtId="0" fontId="24" fillId="2" borderId="1" xfId="0" applyFont="1" applyFill="1" applyBorder="1" applyAlignment="1">
      <alignment vertical="top" wrapText="1"/>
    </xf>
    <xf numFmtId="0" fontId="24" fillId="2" borderId="50" xfId="0" applyFont="1" applyFill="1" applyBorder="1" applyAlignment="1">
      <alignment horizontal="center" vertical="center"/>
    </xf>
    <xf numFmtId="0" fontId="3" fillId="2" borderId="17" xfId="1" applyFont="1" applyFill="1" applyBorder="1" applyAlignment="1">
      <alignment horizontal="left" vertical="center" wrapText="1"/>
    </xf>
    <xf numFmtId="0" fontId="3" fillId="2" borderId="17" xfId="1" applyFont="1" applyFill="1" applyBorder="1" applyAlignment="1">
      <alignment horizontal="left" vertical="top" wrapText="1"/>
    </xf>
    <xf numFmtId="0" fontId="3" fillId="2" borderId="17" xfId="1" applyFont="1" applyFill="1" applyBorder="1" applyAlignment="1">
      <alignment vertical="top" wrapText="1"/>
    </xf>
    <xf numFmtId="0" fontId="3" fillId="2" borderId="6" xfId="0" applyFont="1" applyFill="1" applyBorder="1" applyAlignment="1">
      <alignment vertical="center" wrapText="1"/>
    </xf>
    <xf numFmtId="0" fontId="3" fillId="2" borderId="8" xfId="0" applyFont="1" applyFill="1" applyBorder="1" applyAlignment="1">
      <alignment vertical="center" wrapText="1"/>
    </xf>
    <xf numFmtId="0" fontId="3" fillId="2" borderId="27" xfId="0" applyFont="1" applyFill="1" applyBorder="1" applyAlignment="1">
      <alignment vertical="center" wrapText="1"/>
    </xf>
    <xf numFmtId="0" fontId="25" fillId="2" borderId="18" xfId="0" applyFont="1" applyFill="1" applyBorder="1" applyAlignment="1">
      <alignment horizontal="left" vertical="center" wrapText="1"/>
    </xf>
    <xf numFmtId="0" fontId="3" fillId="2" borderId="82" xfId="0" applyFont="1" applyFill="1" applyBorder="1" applyAlignment="1">
      <alignment horizontal="center" vertical="center" wrapText="1"/>
    </xf>
    <xf numFmtId="0" fontId="22" fillId="2" borderId="0" xfId="0" applyFont="1" applyFill="1">
      <alignment vertical="center"/>
    </xf>
    <xf numFmtId="0" fontId="3" fillId="2" borderId="82" xfId="0" applyFont="1" applyFill="1" applyBorder="1" applyAlignment="1">
      <alignment vertical="top" wrapText="1"/>
    </xf>
    <xf numFmtId="0" fontId="3" fillId="2" borderId="86" xfId="0" applyFont="1" applyFill="1" applyBorder="1" applyAlignment="1">
      <alignment vertical="top" wrapText="1"/>
    </xf>
    <xf numFmtId="0" fontId="3" fillId="2" borderId="86" xfId="0" applyFont="1" applyFill="1" applyBorder="1" applyAlignment="1">
      <alignment horizontal="center" vertical="center" wrapText="1"/>
    </xf>
    <xf numFmtId="0" fontId="3" fillId="2" borderId="82" xfId="1" applyFont="1" applyFill="1" applyBorder="1" applyAlignment="1">
      <alignment vertical="top" wrapText="1"/>
    </xf>
    <xf numFmtId="0" fontId="3" fillId="2" borderId="82" xfId="0" applyFont="1" applyFill="1" applyBorder="1" applyAlignment="1">
      <alignment horizontal="left" vertical="top" wrapText="1"/>
    </xf>
    <xf numFmtId="0" fontId="3" fillId="2" borderId="82" xfId="1" applyFont="1" applyFill="1" applyBorder="1" applyAlignment="1">
      <alignment horizontal="left" vertical="center" wrapText="1"/>
    </xf>
    <xf numFmtId="0" fontId="3" fillId="2" borderId="82" xfId="2" applyFont="1" applyFill="1" applyBorder="1" applyAlignment="1">
      <alignment vertical="top" wrapText="1"/>
    </xf>
    <xf numFmtId="0" fontId="3" fillId="2" borderId="82" xfId="1" applyFont="1" applyFill="1" applyBorder="1" applyAlignment="1">
      <alignment horizontal="left" vertical="top" wrapText="1"/>
    </xf>
    <xf numFmtId="0" fontId="3" fillId="2" borderId="82" xfId="0" applyFont="1" applyFill="1" applyBorder="1" applyAlignment="1">
      <alignment horizontal="justify" vertical="top" wrapText="1"/>
    </xf>
    <xf numFmtId="0" fontId="3" fillId="2" borderId="18" xfId="0" applyFont="1" applyFill="1" applyBorder="1" applyAlignment="1">
      <alignment horizontal="left" vertical="top" wrapText="1"/>
    </xf>
    <xf numFmtId="0" fontId="3" fillId="2" borderId="84" xfId="0" applyFont="1" applyFill="1" applyBorder="1" applyAlignment="1">
      <alignment horizontal="left" vertical="top" wrapText="1"/>
    </xf>
    <xf numFmtId="0" fontId="3" fillId="2" borderId="82" xfId="0" applyFont="1" applyFill="1" applyBorder="1" applyAlignment="1">
      <alignment vertical="center" wrapText="1"/>
    </xf>
    <xf numFmtId="0" fontId="3" fillId="2" borderId="18" xfId="1" applyFont="1" applyFill="1" applyBorder="1" applyAlignment="1">
      <alignment horizontal="left" vertical="center" wrapText="1"/>
    </xf>
    <xf numFmtId="0" fontId="3" fillId="2" borderId="18" xfId="1" applyFont="1" applyFill="1" applyBorder="1" applyAlignment="1">
      <alignment horizontal="left" vertical="top" wrapText="1"/>
    </xf>
    <xf numFmtId="0" fontId="3" fillId="2" borderId="86" xfId="1" applyFont="1" applyFill="1" applyBorder="1" applyAlignment="1">
      <alignment horizontal="left" vertical="top" wrapText="1"/>
    </xf>
    <xf numFmtId="0" fontId="2" fillId="2" borderId="60" xfId="0" applyFont="1" applyFill="1" applyBorder="1" applyAlignment="1">
      <alignment horizontal="center" vertical="center" wrapText="1"/>
    </xf>
    <xf numFmtId="0" fontId="3" fillId="2" borderId="48" xfId="0" applyFont="1" applyFill="1" applyBorder="1" applyAlignment="1">
      <alignment horizontal="left" vertical="top" wrapText="1"/>
    </xf>
    <xf numFmtId="0" fontId="3" fillId="2" borderId="86" xfId="0" applyFont="1" applyFill="1" applyBorder="1" applyAlignment="1">
      <alignment horizontal="justify" vertical="top" wrapText="1"/>
    </xf>
    <xf numFmtId="0" fontId="3" fillId="2" borderId="86" xfId="1" applyFont="1" applyFill="1" applyBorder="1" applyAlignment="1">
      <alignment vertical="top"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justify" vertical="top" wrapText="1"/>
    </xf>
    <xf numFmtId="0" fontId="3" fillId="2" borderId="6" xfId="1" applyFont="1" applyFill="1" applyBorder="1" applyAlignment="1">
      <alignment vertical="top" wrapText="1"/>
    </xf>
    <xf numFmtId="0" fontId="3" fillId="2" borderId="7" xfId="0" applyFont="1" applyFill="1" applyBorder="1" applyAlignment="1">
      <alignment horizontal="center" vertical="center" wrapText="1"/>
    </xf>
    <xf numFmtId="0" fontId="3" fillId="2" borderId="7" xfId="0" applyFont="1" applyFill="1" applyBorder="1" applyAlignment="1">
      <alignment horizontal="justify" vertical="center" wrapText="1"/>
    </xf>
    <xf numFmtId="0" fontId="3" fillId="2" borderId="7" xfId="0" applyFont="1" applyFill="1" applyBorder="1" applyAlignment="1">
      <alignment horizontal="justify" vertical="top" wrapText="1"/>
    </xf>
    <xf numFmtId="0" fontId="3" fillId="2" borderId="7" xfId="0" applyFont="1" applyFill="1" applyBorder="1" applyAlignment="1">
      <alignment vertical="top" wrapText="1"/>
    </xf>
    <xf numFmtId="0" fontId="3" fillId="2" borderId="6" xfId="0" applyFont="1" applyFill="1" applyBorder="1" applyAlignment="1">
      <alignment horizontal="left" vertical="top" wrapText="1"/>
    </xf>
    <xf numFmtId="0" fontId="3" fillId="2" borderId="21" xfId="0" applyFont="1" applyFill="1" applyBorder="1" applyAlignment="1">
      <alignment horizontal="left" vertical="top" wrapText="1"/>
    </xf>
    <xf numFmtId="0" fontId="3" fillId="2" borderId="87" xfId="0" applyFont="1" applyFill="1" applyBorder="1" applyAlignment="1">
      <alignment horizontal="left" vertical="top" wrapText="1"/>
    </xf>
    <xf numFmtId="0" fontId="3" fillId="2" borderId="46" xfId="0" applyFont="1" applyFill="1" applyBorder="1" applyAlignment="1">
      <alignment horizontal="left" vertical="top" wrapText="1"/>
    </xf>
    <xf numFmtId="0" fontId="2" fillId="2" borderId="32" xfId="0" applyFont="1" applyFill="1" applyBorder="1" applyAlignment="1">
      <alignment horizontal="left" vertical="top" wrapText="1"/>
    </xf>
    <xf numFmtId="2" fontId="3" fillId="2" borderId="31" xfId="0" applyNumberFormat="1" applyFont="1" applyFill="1" applyBorder="1" applyAlignment="1">
      <alignment horizontal="center" vertical="center" wrapText="1"/>
    </xf>
    <xf numFmtId="0" fontId="22" fillId="2" borderId="0" xfId="0" applyFont="1" applyFill="1" applyAlignment="1">
      <alignment horizontal="center" vertical="center"/>
    </xf>
    <xf numFmtId="10" fontId="84" fillId="2" borderId="0" xfId="20" applyNumberFormat="1" applyFont="1" applyFill="1" applyBorder="1" applyAlignment="1">
      <alignment horizontal="center" vertical="center"/>
    </xf>
    <xf numFmtId="0" fontId="2" fillId="2" borderId="17" xfId="0" applyFont="1" applyFill="1" applyBorder="1" applyAlignment="1">
      <alignment horizontal="center" vertical="center" wrapText="1"/>
    </xf>
    <xf numFmtId="0" fontId="3" fillId="2" borderId="7" xfId="0" applyFont="1" applyFill="1" applyBorder="1" applyAlignment="1">
      <alignment horizontal="left" vertical="top" wrapText="1"/>
    </xf>
    <xf numFmtId="0" fontId="1" fillId="2" borderId="0" xfId="0" applyFont="1" applyFill="1" applyAlignment="1">
      <alignment horizontal="justify" vertical="center"/>
    </xf>
    <xf numFmtId="0" fontId="2" fillId="2" borderId="16" xfId="0" applyFont="1" applyFill="1" applyBorder="1" applyAlignment="1">
      <alignment horizontal="center" vertical="center" wrapText="1"/>
    </xf>
    <xf numFmtId="0" fontId="2" fillId="2" borderId="0" xfId="0" applyFont="1" applyFill="1" applyAlignment="1">
      <alignment horizontal="center" vertical="center"/>
    </xf>
    <xf numFmtId="0" fontId="3" fillId="2" borderId="82" xfId="2" applyFont="1" applyFill="1" applyBorder="1" applyAlignment="1">
      <alignment horizontal="center" vertical="center" wrapText="1"/>
    </xf>
    <xf numFmtId="0" fontId="3" fillId="2" borderId="82" xfId="0" applyFont="1" applyFill="1" applyBorder="1" applyAlignment="1">
      <alignment horizontal="justify" vertical="center" wrapText="1"/>
    </xf>
    <xf numFmtId="0" fontId="2" fillId="2" borderId="0" xfId="0" applyFont="1" applyFill="1">
      <alignment vertical="center"/>
    </xf>
    <xf numFmtId="0" fontId="3" fillId="2" borderId="82" xfId="0" applyFont="1" applyFill="1" applyBorder="1" applyAlignment="1">
      <alignment horizontal="left" vertical="center" wrapText="1"/>
    </xf>
    <xf numFmtId="0" fontId="3" fillId="2" borderId="86" xfId="0" applyFont="1" applyFill="1" applyBorder="1" applyAlignment="1">
      <alignment horizontal="left" vertical="center" wrapText="1"/>
    </xf>
    <xf numFmtId="0" fontId="3" fillId="2" borderId="82" xfId="2" applyFont="1" applyFill="1" applyBorder="1" applyAlignment="1">
      <alignment horizontal="left" vertical="center" wrapText="1"/>
    </xf>
    <xf numFmtId="0" fontId="84" fillId="2" borderId="0" xfId="0" applyFont="1" applyFill="1" applyBorder="1" applyAlignment="1">
      <alignment horizontal="center" vertical="center"/>
    </xf>
    <xf numFmtId="0" fontId="3" fillId="2" borderId="7" xfId="0" applyFont="1" applyFill="1" applyBorder="1" applyAlignment="1">
      <alignment horizontal="left" vertical="center" wrapText="1"/>
    </xf>
    <xf numFmtId="0" fontId="2" fillId="2" borderId="31" xfId="0" applyFont="1" applyFill="1" applyBorder="1" applyAlignment="1">
      <alignment horizontal="center" vertical="center" wrapText="1"/>
    </xf>
    <xf numFmtId="0" fontId="3" fillId="2" borderId="6" xfId="0" applyFont="1" applyFill="1" applyBorder="1" applyAlignment="1">
      <alignment horizontal="left" vertical="center" wrapText="1"/>
    </xf>
    <xf numFmtId="2" fontId="3" fillId="2" borderId="82" xfId="0" applyNumberFormat="1" applyFont="1" applyFill="1" applyBorder="1" applyAlignment="1">
      <alignment horizontal="center" vertical="center" wrapText="1"/>
    </xf>
    <xf numFmtId="0" fontId="3" fillId="2" borderId="82" xfId="0" applyFont="1" applyFill="1" applyBorder="1" applyAlignment="1">
      <alignment horizontal="left" vertical="center" wrapText="1"/>
    </xf>
    <xf numFmtId="0" fontId="3" fillId="2" borderId="86" xfId="0" applyFont="1" applyFill="1" applyBorder="1" applyAlignment="1">
      <alignment horizontal="left" vertical="center" wrapText="1"/>
    </xf>
    <xf numFmtId="0" fontId="3" fillId="2" borderId="82" xfId="2" applyFont="1" applyFill="1" applyBorder="1" applyAlignment="1">
      <alignment horizontal="left" vertical="center" wrapText="1"/>
    </xf>
    <xf numFmtId="0" fontId="84" fillId="2" borderId="0" xfId="0" applyFont="1" applyFill="1" applyBorder="1" applyAlignment="1">
      <alignment horizontal="center" vertical="center"/>
    </xf>
    <xf numFmtId="0" fontId="3" fillId="2" borderId="18" xfId="0" applyFont="1" applyFill="1" applyBorder="1" applyAlignment="1">
      <alignment horizontal="left" vertical="center" wrapText="1"/>
    </xf>
    <xf numFmtId="0" fontId="3" fillId="2" borderId="34" xfId="0" applyFont="1" applyFill="1" applyBorder="1" applyAlignment="1">
      <alignment horizontal="center" vertical="center" wrapText="1"/>
    </xf>
    <xf numFmtId="0" fontId="3" fillId="2" borderId="83" xfId="0" applyFont="1" applyFill="1" applyBorder="1" applyAlignment="1">
      <alignment horizontal="center" vertical="center" wrapText="1"/>
    </xf>
    <xf numFmtId="0" fontId="3" fillId="2" borderId="85" xfId="0" applyFont="1" applyFill="1" applyBorder="1" applyAlignment="1">
      <alignment horizontal="center" vertical="center" wrapText="1"/>
    </xf>
    <xf numFmtId="0" fontId="3" fillId="2" borderId="50"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2" fillId="2" borderId="31" xfId="0" applyFont="1" applyFill="1" applyBorder="1" applyAlignment="1">
      <alignment horizontal="center" vertical="center" wrapText="1"/>
    </xf>
    <xf numFmtId="0" fontId="3" fillId="2" borderId="4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27"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23" fillId="0" borderId="27" xfId="0" applyFont="1" applyBorder="1" applyAlignment="1">
      <alignment horizontal="center" vertical="center" wrapText="1"/>
    </xf>
    <xf numFmtId="0" fontId="24" fillId="0" borderId="6" xfId="0"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25" fillId="3" borderId="6" xfId="0" applyFont="1" applyFill="1" applyBorder="1" applyAlignment="1">
      <alignment horizontal="left" vertical="center" wrapText="1"/>
    </xf>
    <xf numFmtId="0" fontId="25" fillId="3" borderId="8" xfId="0" applyFont="1" applyFill="1" applyBorder="1" applyAlignment="1">
      <alignment horizontal="left" vertical="center" wrapText="1"/>
    </xf>
    <xf numFmtId="0" fontId="3" fillId="0" borderId="1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24" fillId="2" borderId="6" xfId="0" applyFont="1" applyFill="1" applyBorder="1" applyAlignment="1">
      <alignment horizontal="left" vertical="center" wrapText="1"/>
    </xf>
    <xf numFmtId="0" fontId="24" fillId="2" borderId="8" xfId="0" applyFont="1" applyFill="1" applyBorder="1" applyAlignment="1">
      <alignment horizontal="left" vertical="center" wrapText="1"/>
    </xf>
    <xf numFmtId="0" fontId="24" fillId="2" borderId="27" xfId="0" applyFont="1" applyFill="1" applyBorder="1" applyAlignment="1">
      <alignment horizontal="left" vertical="center" wrapText="1"/>
    </xf>
    <xf numFmtId="0" fontId="23" fillId="0" borderId="24"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6"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7" xfId="0" applyFont="1" applyFill="1" applyBorder="1" applyAlignment="1">
      <alignment horizontal="left" vertical="center" wrapText="1"/>
    </xf>
    <xf numFmtId="0" fontId="25" fillId="3" borderId="6" xfId="0" applyFont="1" applyFill="1" applyBorder="1" applyAlignment="1">
      <alignment horizontal="center" vertical="center" wrapText="1"/>
    </xf>
    <xf numFmtId="0" fontId="25" fillId="3" borderId="8" xfId="0" applyFont="1" applyFill="1" applyBorder="1" applyAlignment="1">
      <alignment horizontal="center" vertical="center" wrapText="1"/>
    </xf>
    <xf numFmtId="0" fontId="25" fillId="3" borderId="27" xfId="0" applyFont="1" applyFill="1" applyBorder="1" applyAlignment="1">
      <alignment horizontal="center" vertical="center" wrapText="1"/>
    </xf>
    <xf numFmtId="0" fontId="7" fillId="0" borderId="0" xfId="0" applyFont="1" applyBorder="1" applyAlignment="1">
      <alignment horizontal="center" vertical="center"/>
    </xf>
    <xf numFmtId="0" fontId="24" fillId="0" borderId="34" xfId="0" applyFont="1" applyBorder="1" applyAlignment="1">
      <alignment horizontal="center" vertical="center" wrapText="1"/>
    </xf>
    <xf numFmtId="0" fontId="24" fillId="0" borderId="50"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36" xfId="0" applyFont="1" applyBorder="1" applyAlignment="1">
      <alignment horizontal="center" vertical="center" wrapText="1"/>
    </xf>
    <xf numFmtId="0" fontId="24" fillId="2" borderId="18"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4" fillId="2" borderId="2" xfId="0" applyFont="1" applyFill="1" applyBorder="1" applyAlignment="1">
      <alignment horizontal="left" vertical="center" wrapText="1"/>
    </xf>
    <xf numFmtId="0" fontId="24" fillId="2" borderId="34" xfId="0" applyFont="1" applyFill="1" applyBorder="1" applyAlignment="1">
      <alignment horizontal="center" vertical="center" wrapText="1"/>
    </xf>
    <xf numFmtId="0" fontId="24" fillId="2" borderId="35" xfId="0" applyFont="1" applyFill="1" applyBorder="1" applyAlignment="1">
      <alignment horizontal="center" vertical="center" wrapText="1"/>
    </xf>
    <xf numFmtId="0" fontId="24" fillId="2" borderId="36" xfId="0" applyFont="1" applyFill="1" applyBorder="1" applyAlignment="1">
      <alignment horizontal="center" vertical="center" wrapText="1"/>
    </xf>
    <xf numFmtId="0" fontId="24" fillId="2" borderId="18" xfId="0" applyFont="1" applyFill="1" applyBorder="1" applyAlignment="1">
      <alignment horizontal="justify" vertical="center" wrapText="1"/>
    </xf>
    <xf numFmtId="0" fontId="24" fillId="2" borderId="2" xfId="0" applyFont="1" applyFill="1" applyBorder="1" applyAlignment="1">
      <alignment horizontal="justify" vertical="center" wrapText="1"/>
    </xf>
    <xf numFmtId="0" fontId="24" fillId="2" borderId="25" xfId="0" applyFont="1" applyFill="1" applyBorder="1" applyAlignment="1">
      <alignment horizontal="left" vertical="center" wrapText="1"/>
    </xf>
    <xf numFmtId="0" fontId="24" fillId="0" borderId="44" xfId="0" applyFont="1" applyBorder="1" applyAlignment="1">
      <alignment horizontal="left" vertical="center" wrapText="1"/>
    </xf>
    <xf numFmtId="0" fontId="24" fillId="0" borderId="11" xfId="0" applyFont="1" applyBorder="1" applyAlignment="1">
      <alignment horizontal="left" vertical="center" wrapText="1"/>
    </xf>
    <xf numFmtId="0" fontId="24" fillId="0" borderId="45" xfId="0" applyFont="1" applyBorder="1" applyAlignment="1">
      <alignment horizontal="left" vertical="center" wrapText="1"/>
    </xf>
    <xf numFmtId="0" fontId="24" fillId="0" borderId="3" xfId="0" applyFont="1" applyBorder="1" applyAlignment="1">
      <alignment horizontal="center" vertical="center" wrapText="1"/>
    </xf>
    <xf numFmtId="0" fontId="24" fillId="0" borderId="2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31" xfId="0" applyFont="1" applyBorder="1" applyAlignment="1">
      <alignment horizontal="center" vertical="center" wrapText="1"/>
    </xf>
    <xf numFmtId="0" fontId="24" fillId="0" borderId="2" xfId="0" applyFont="1" applyBorder="1" applyAlignment="1">
      <alignment horizontal="justify" vertical="center" wrapText="1"/>
    </xf>
    <xf numFmtId="0" fontId="24" fillId="0" borderId="6" xfId="0" applyFont="1" applyBorder="1" applyAlignment="1">
      <alignment horizontal="left" vertical="center" wrapText="1"/>
    </xf>
    <xf numFmtId="0" fontId="24" fillId="0" borderId="8" xfId="0" applyFont="1" applyBorder="1" applyAlignment="1">
      <alignment horizontal="left" vertical="center" wrapText="1"/>
    </xf>
    <xf numFmtId="0" fontId="24" fillId="0" borderId="7" xfId="0" applyFont="1" applyBorder="1" applyAlignment="1">
      <alignment horizontal="left" vertical="center" wrapText="1"/>
    </xf>
    <xf numFmtId="0" fontId="24" fillId="0" borderId="46"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49" xfId="0" applyFont="1" applyBorder="1" applyAlignment="1">
      <alignment horizontal="justify" vertical="center" wrapText="1"/>
    </xf>
    <xf numFmtId="0" fontId="24" fillId="0" borderId="22" xfId="0" applyFont="1" applyBorder="1" applyAlignment="1">
      <alignment horizontal="justify" vertical="center" wrapText="1"/>
    </xf>
    <xf numFmtId="0" fontId="24" fillId="0" borderId="50" xfId="0" applyFont="1" applyBorder="1" applyAlignment="1">
      <alignment horizontal="justify" vertical="center" wrapText="1"/>
    </xf>
    <xf numFmtId="0" fontId="24" fillId="0" borderId="6"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34" xfId="0" applyFont="1" applyBorder="1" applyAlignment="1">
      <alignment horizontal="justify" vertical="center" wrapText="1"/>
    </xf>
    <xf numFmtId="0" fontId="24" fillId="0" borderId="35" xfId="0" applyFont="1" applyBorder="1" applyAlignment="1">
      <alignment horizontal="justify" vertical="center" wrapText="1"/>
    </xf>
    <xf numFmtId="0" fontId="24" fillId="0" borderId="36" xfId="0" applyFont="1" applyBorder="1" applyAlignment="1">
      <alignment horizontal="justify" vertical="center" wrapText="1"/>
    </xf>
    <xf numFmtId="0" fontId="24" fillId="0" borderId="27" xfId="0" applyFont="1" applyBorder="1" applyAlignment="1">
      <alignment horizontal="center" vertical="center" wrapText="1"/>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3" xfId="0" applyFont="1" applyBorder="1" applyAlignment="1">
      <alignment horizontal="justify" vertical="center" wrapText="1"/>
    </xf>
    <xf numFmtId="0" fontId="24" fillId="0" borderId="4" xfId="0" applyFont="1" applyBorder="1" applyAlignment="1">
      <alignment horizontal="center" vertical="center" wrapText="1"/>
    </xf>
    <xf numFmtId="0" fontId="24" fillId="3" borderId="2" xfId="0" applyFont="1" applyFill="1" applyBorder="1" applyAlignment="1">
      <alignment horizontal="left" vertical="center" wrapText="1"/>
    </xf>
    <xf numFmtId="0" fontId="24" fillId="3" borderId="25" xfId="0" applyFont="1" applyFill="1" applyBorder="1" applyAlignment="1">
      <alignment horizontal="left" vertical="center" wrapText="1"/>
    </xf>
    <xf numFmtId="0" fontId="24" fillId="0" borderId="25" xfId="0" applyFont="1" applyBorder="1" applyAlignment="1">
      <alignment horizontal="center" vertical="center" wrapText="1"/>
    </xf>
    <xf numFmtId="0" fontId="24" fillId="0" borderId="26" xfId="0" applyFont="1" applyBorder="1" applyAlignment="1">
      <alignment horizontal="justify" vertical="center" wrapText="1"/>
    </xf>
    <xf numFmtId="0" fontId="24" fillId="0" borderId="28" xfId="0" applyFont="1" applyBorder="1" applyAlignment="1">
      <alignment horizontal="center" vertical="center" wrapText="1"/>
    </xf>
    <xf numFmtId="0" fontId="24" fillId="0" borderId="18" xfId="0" applyFont="1" applyBorder="1" applyAlignment="1">
      <alignment horizontal="justify" vertical="center" wrapText="1"/>
    </xf>
    <xf numFmtId="0" fontId="24" fillId="4" borderId="4" xfId="0" applyFont="1" applyFill="1" applyBorder="1" applyAlignment="1">
      <alignment horizontal="justify" vertical="center" wrapText="1"/>
    </xf>
    <xf numFmtId="0" fontId="24" fillId="4" borderId="2" xfId="0" applyFont="1" applyFill="1" applyBorder="1" applyAlignment="1">
      <alignment horizontal="center" vertical="center" wrapText="1"/>
    </xf>
    <xf numFmtId="0" fontId="24" fillId="4" borderId="16" xfId="0" applyFont="1" applyFill="1" applyBorder="1" applyAlignment="1">
      <alignment horizontal="center" vertical="center" wrapText="1"/>
    </xf>
    <xf numFmtId="0" fontId="24" fillId="4" borderId="22" xfId="0" applyFont="1" applyFill="1" applyBorder="1" applyAlignment="1">
      <alignment horizontal="center" vertical="center" wrapText="1"/>
    </xf>
    <xf numFmtId="0" fontId="24" fillId="4" borderId="24" xfId="0" applyFont="1" applyFill="1" applyBorder="1" applyAlignment="1">
      <alignment horizontal="center" vertical="center" wrapText="1"/>
    </xf>
    <xf numFmtId="0" fontId="24" fillId="4" borderId="18" xfId="0" applyFont="1" applyFill="1" applyBorder="1" applyAlignment="1">
      <alignment horizontal="justify" vertical="center" wrapText="1"/>
    </xf>
    <xf numFmtId="0" fontId="24" fillId="4" borderId="2" xfId="0" applyFont="1" applyFill="1" applyBorder="1" applyAlignment="1">
      <alignment horizontal="justify" vertical="center" wrapText="1"/>
    </xf>
    <xf numFmtId="0" fontId="24" fillId="4" borderId="18" xfId="0" applyFont="1" applyFill="1" applyBorder="1" applyAlignment="1">
      <alignment horizontal="left" vertical="center" wrapText="1"/>
    </xf>
    <xf numFmtId="0" fontId="24" fillId="4" borderId="2" xfId="0" applyFont="1" applyFill="1" applyBorder="1" applyAlignment="1">
      <alignment horizontal="left" vertical="center" wrapText="1"/>
    </xf>
    <xf numFmtId="0" fontId="24" fillId="4" borderId="18" xfId="0" applyFont="1" applyFill="1" applyBorder="1" applyAlignment="1">
      <alignment horizontal="center" vertical="center" wrapText="1"/>
    </xf>
    <xf numFmtId="0" fontId="24" fillId="4" borderId="19" xfId="0" applyFont="1" applyFill="1" applyBorder="1" applyAlignment="1">
      <alignment horizontal="justify" vertical="center" wrapText="1"/>
    </xf>
    <xf numFmtId="0" fontId="24" fillId="4" borderId="3" xfId="0" applyFont="1" applyFill="1" applyBorder="1" applyAlignment="1">
      <alignment horizontal="justify" vertical="center" wrapText="1"/>
    </xf>
    <xf numFmtId="0" fontId="24" fillId="4" borderId="20"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0" borderId="12" xfId="0" applyFont="1" applyBorder="1" applyAlignment="1">
      <alignment horizontal="justify" vertical="center" wrapText="1"/>
    </xf>
    <xf numFmtId="0" fontId="24" fillId="0" borderId="25" xfId="0" applyFont="1" applyBorder="1" applyAlignment="1">
      <alignment horizontal="justify" vertical="center" wrapText="1"/>
    </xf>
    <xf numFmtId="0" fontId="24" fillId="4" borderId="3" xfId="0" applyFont="1" applyFill="1" applyBorder="1" applyAlignment="1">
      <alignment horizontal="center" vertical="center" wrapText="1"/>
    </xf>
    <xf numFmtId="0" fontId="24" fillId="4" borderId="25" xfId="0" applyFont="1" applyFill="1" applyBorder="1" applyAlignment="1">
      <alignment horizontal="left" vertical="center" wrapText="1"/>
    </xf>
    <xf numFmtId="0" fontId="24" fillId="4" borderId="26" xfId="0" applyFont="1" applyFill="1" applyBorder="1" applyAlignment="1">
      <alignment horizontal="center" vertical="center" wrapText="1"/>
    </xf>
    <xf numFmtId="0" fontId="24" fillId="4" borderId="6" xfId="0" applyFont="1" applyFill="1" applyBorder="1" applyAlignment="1">
      <alignment horizontal="left" vertical="center" wrapText="1"/>
    </xf>
    <xf numFmtId="0" fontId="24" fillId="4" borderId="8" xfId="0" applyFont="1" applyFill="1" applyBorder="1" applyAlignment="1">
      <alignment horizontal="left" vertical="center" wrapText="1"/>
    </xf>
    <xf numFmtId="0" fontId="24" fillId="4" borderId="27" xfId="0" applyFont="1" applyFill="1" applyBorder="1" applyAlignment="1">
      <alignment horizontal="left" vertical="center" wrapText="1"/>
    </xf>
    <xf numFmtId="0" fontId="24" fillId="4" borderId="28" xfId="0" applyFont="1" applyFill="1" applyBorder="1" applyAlignment="1">
      <alignment horizontal="center" vertical="center" wrapText="1"/>
    </xf>
    <xf numFmtId="0" fontId="24" fillId="4" borderId="44" xfId="0" applyFont="1" applyFill="1" applyBorder="1" applyAlignment="1">
      <alignment horizontal="left" vertical="center" wrapText="1"/>
    </xf>
    <xf numFmtId="0" fontId="24" fillId="4" borderId="11" xfId="0" applyFont="1" applyFill="1" applyBorder="1" applyAlignment="1">
      <alignment horizontal="left" vertical="center" wrapText="1"/>
    </xf>
    <xf numFmtId="0" fontId="24" fillId="4" borderId="45" xfId="0" applyFont="1" applyFill="1" applyBorder="1" applyAlignment="1">
      <alignment horizontal="left" vertical="center" wrapText="1"/>
    </xf>
    <xf numFmtId="0" fontId="3" fillId="4" borderId="2" xfId="0" applyFont="1" applyFill="1" applyBorder="1" applyAlignment="1">
      <alignment horizontal="justify" vertical="center" wrapText="1"/>
    </xf>
    <xf numFmtId="0" fontId="24" fillId="4" borderId="25" xfId="0" applyFont="1" applyFill="1" applyBorder="1" applyAlignment="1">
      <alignment horizontal="justify" vertical="center" wrapText="1"/>
    </xf>
    <xf numFmtId="0" fontId="24" fillId="4" borderId="19" xfId="0" applyFont="1" applyFill="1" applyBorder="1" applyAlignment="1">
      <alignment horizontal="center" vertical="center" wrapText="1"/>
    </xf>
    <xf numFmtId="0" fontId="24" fillId="4" borderId="7" xfId="0" applyFont="1" applyFill="1" applyBorder="1" applyAlignment="1">
      <alignment horizontal="left" vertical="center" wrapText="1"/>
    </xf>
    <xf numFmtId="0" fontId="24" fillId="4" borderId="12" xfId="0" applyFont="1" applyFill="1" applyBorder="1" applyAlignment="1">
      <alignment horizontal="center" vertical="center" wrapText="1"/>
    </xf>
    <xf numFmtId="0" fontId="24" fillId="4" borderId="13" xfId="0" applyFont="1" applyFill="1" applyBorder="1" applyAlignment="1">
      <alignment horizontal="center" vertical="center" wrapText="1"/>
    </xf>
    <xf numFmtId="0" fontId="24" fillId="4" borderId="51" xfId="0" applyFont="1" applyFill="1" applyBorder="1" applyAlignment="1">
      <alignment horizontal="center" vertical="center" wrapText="1"/>
    </xf>
    <xf numFmtId="0" fontId="24" fillId="4" borderId="14" xfId="0" applyFont="1" applyFill="1" applyBorder="1" applyAlignment="1">
      <alignment horizontal="justify" vertical="center" wrapText="1"/>
    </xf>
    <xf numFmtId="0" fontId="24" fillId="4" borderId="52" xfId="0" applyFont="1" applyFill="1" applyBorder="1" applyAlignment="1">
      <alignment horizontal="justify" vertical="center" wrapText="1"/>
    </xf>
    <xf numFmtId="0" fontId="24" fillId="4" borderId="15" xfId="0" applyFont="1" applyFill="1" applyBorder="1" applyAlignment="1">
      <alignment horizontal="justify" vertical="center" wrapText="1"/>
    </xf>
    <xf numFmtId="0" fontId="24" fillId="4" borderId="6" xfId="0" applyFont="1" applyFill="1" applyBorder="1" applyAlignment="1">
      <alignment horizontal="center" vertical="center" wrapText="1"/>
    </xf>
    <xf numFmtId="0" fontId="24" fillId="4" borderId="8"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24" fillId="4" borderId="46" xfId="0" applyFont="1" applyFill="1" applyBorder="1" applyAlignment="1">
      <alignment horizontal="center" vertical="center" wrapText="1"/>
    </xf>
    <xf numFmtId="0" fontId="24" fillId="4" borderId="47" xfId="0" applyFont="1" applyFill="1" applyBorder="1" applyAlignment="1">
      <alignment horizontal="center" vertical="center" wrapText="1"/>
    </xf>
    <xf numFmtId="0" fontId="24" fillId="4" borderId="48" xfId="0" applyFont="1" applyFill="1" applyBorder="1" applyAlignment="1">
      <alignment horizontal="center" vertical="center" wrapText="1"/>
    </xf>
    <xf numFmtId="0" fontId="24" fillId="3" borderId="51"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4" fillId="3" borderId="2" xfId="0" applyFont="1" applyFill="1" applyBorder="1" applyAlignment="1">
      <alignment horizontal="justify" vertical="center" wrapText="1"/>
    </xf>
    <xf numFmtId="0" fontId="24" fillId="3" borderId="4" xfId="0" applyFont="1" applyFill="1" applyBorder="1" applyAlignment="1">
      <alignment horizontal="justify" vertical="center" wrapText="1"/>
    </xf>
    <xf numFmtId="0" fontId="24" fillId="3" borderId="2" xfId="0" applyFont="1" applyFill="1" applyBorder="1" applyAlignment="1">
      <alignment horizontal="center" vertical="center" wrapText="1"/>
    </xf>
    <xf numFmtId="0" fontId="24" fillId="0" borderId="16"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24" xfId="0" applyFont="1" applyBorder="1" applyAlignment="1">
      <alignment horizontal="center" vertical="center" wrapText="1"/>
    </xf>
    <xf numFmtId="0" fontId="3" fillId="4" borderId="2" xfId="2" applyFont="1" applyFill="1" applyBorder="1" applyAlignment="1">
      <alignment horizontal="left" vertical="center" wrapText="1"/>
    </xf>
    <xf numFmtId="0" fontId="24" fillId="3" borderId="8" xfId="0" applyFont="1" applyFill="1" applyBorder="1" applyAlignment="1">
      <alignment horizontal="left" vertical="center" wrapText="1"/>
    </xf>
    <xf numFmtId="0" fontId="24" fillId="3" borderId="7" xfId="0" applyFont="1" applyFill="1" applyBorder="1" applyAlignment="1">
      <alignment horizontal="left" vertical="center" wrapText="1"/>
    </xf>
    <xf numFmtId="0" fontId="24" fillId="3" borderId="15" xfId="0" applyFont="1" applyFill="1" applyBorder="1" applyAlignment="1">
      <alignment horizontal="justify" vertical="center" wrapText="1"/>
    </xf>
    <xf numFmtId="0" fontId="24" fillId="3" borderId="7" xfId="0" applyFont="1" applyFill="1" applyBorder="1" applyAlignment="1">
      <alignment horizontal="center" vertical="center" wrapText="1"/>
    </xf>
    <xf numFmtId="0" fontId="24" fillId="4" borderId="25" xfId="0" applyFont="1" applyFill="1" applyBorder="1" applyAlignment="1">
      <alignment horizontal="center" vertical="center" wrapText="1"/>
    </xf>
    <xf numFmtId="0" fontId="24" fillId="4" borderId="26" xfId="0" applyFont="1" applyFill="1" applyBorder="1" applyAlignment="1">
      <alignment horizontal="justify" vertical="center" wrapText="1"/>
    </xf>
    <xf numFmtId="0" fontId="24" fillId="3" borderId="6" xfId="0" applyFont="1" applyFill="1" applyBorder="1" applyAlignment="1">
      <alignment horizontal="left" vertical="center" wrapText="1"/>
    </xf>
    <xf numFmtId="0" fontId="24" fillId="3" borderId="6" xfId="0" applyFont="1" applyFill="1" applyBorder="1" applyAlignment="1">
      <alignment horizontal="center" vertical="center" wrapText="1"/>
    </xf>
    <xf numFmtId="0" fontId="24" fillId="3" borderId="8" xfId="0" applyFont="1" applyFill="1" applyBorder="1" applyAlignment="1">
      <alignment horizontal="center" vertical="center" wrapText="1"/>
    </xf>
    <xf numFmtId="0" fontId="24" fillId="3" borderId="27" xfId="0" applyFont="1" applyFill="1" applyBorder="1" applyAlignment="1">
      <alignment horizontal="left" vertical="center" wrapText="1"/>
    </xf>
    <xf numFmtId="0" fontId="24" fillId="3" borderId="27" xfId="0" applyFont="1" applyFill="1" applyBorder="1" applyAlignment="1">
      <alignment horizontal="center" vertical="center" wrapText="1"/>
    </xf>
    <xf numFmtId="0" fontId="24" fillId="4" borderId="17" xfId="0" applyFont="1" applyFill="1" applyBorder="1" applyAlignment="1">
      <alignment horizontal="center" vertical="center" wrapText="1"/>
    </xf>
    <xf numFmtId="0" fontId="24" fillId="4" borderId="27" xfId="0" applyFont="1" applyFill="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4" fillId="0" borderId="3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 xfId="0" applyFont="1" applyBorder="1" applyAlignment="1">
      <alignment horizontal="left" vertical="center" wrapText="1"/>
    </xf>
    <xf numFmtId="0" fontId="9" fillId="0" borderId="2" xfId="0" applyFont="1" applyBorder="1" applyAlignment="1">
      <alignment horizontal="center" vertical="center" wrapText="1"/>
    </xf>
    <xf numFmtId="0" fontId="8" fillId="0" borderId="3" xfId="0" applyFont="1" applyBorder="1" applyAlignment="1">
      <alignment horizontal="justify" vertical="center" wrapText="1"/>
    </xf>
    <xf numFmtId="0" fontId="8" fillId="3" borderId="2" xfId="0" applyFont="1" applyFill="1" applyBorder="1" applyAlignment="1">
      <alignment horizontal="left" vertical="center" wrapText="1"/>
    </xf>
    <xf numFmtId="0" fontId="8" fillId="3" borderId="25" xfId="0" applyFont="1" applyFill="1" applyBorder="1" applyAlignment="1">
      <alignment horizontal="left" vertical="center" wrapText="1"/>
    </xf>
    <xf numFmtId="0" fontId="9" fillId="0" borderId="25" xfId="0" applyFont="1" applyBorder="1" applyAlignment="1">
      <alignment horizontal="center" vertical="center" wrapText="1"/>
    </xf>
    <xf numFmtId="0" fontId="8" fillId="0" borderId="2"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34" xfId="0" applyFont="1" applyBorder="1" applyAlignment="1">
      <alignment horizontal="justify" vertical="center" wrapText="1"/>
    </xf>
    <xf numFmtId="0" fontId="8" fillId="0" borderId="35" xfId="0" applyFont="1" applyBorder="1" applyAlignment="1">
      <alignment horizontal="justify" vertical="center" wrapText="1"/>
    </xf>
    <xf numFmtId="0" fontId="8" fillId="0" borderId="36" xfId="0" applyFont="1" applyBorder="1" applyAlignment="1">
      <alignment horizontal="justify" vertical="center" wrapText="1"/>
    </xf>
    <xf numFmtId="0" fontId="8" fillId="0" borderId="26" xfId="0" applyFont="1" applyBorder="1" applyAlignment="1">
      <alignment horizontal="justify"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8" fillId="0" borderId="12" xfId="0" applyFont="1" applyBorder="1" applyAlignment="1">
      <alignment horizontal="justify" vertical="center" wrapText="1"/>
    </xf>
    <xf numFmtId="0" fontId="8" fillId="0" borderId="25" xfId="0" applyFont="1" applyBorder="1" applyAlignment="1">
      <alignment horizontal="left" vertical="center" wrapText="1"/>
    </xf>
    <xf numFmtId="0" fontId="9" fillId="0" borderId="3" xfId="0" applyFont="1" applyBorder="1" applyAlignment="1">
      <alignment horizontal="center" vertical="center" wrapText="1"/>
    </xf>
    <xf numFmtId="0" fontId="9" fillId="0" borderId="26" xfId="0" applyFont="1" applyBorder="1" applyAlignment="1">
      <alignment horizontal="center" vertical="center" wrapText="1"/>
    </xf>
    <xf numFmtId="0" fontId="8" fillId="0" borderId="18" xfId="0" applyFont="1" applyBorder="1" applyAlignment="1">
      <alignment horizontal="justify" vertical="center" wrapText="1"/>
    </xf>
    <xf numFmtId="0" fontId="8" fillId="0" borderId="16"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9" fillId="0" borderId="21" xfId="0" applyFont="1" applyBorder="1" applyAlignment="1">
      <alignment horizontal="center" vertical="center" wrapText="1"/>
    </xf>
    <xf numFmtId="0" fontId="8" fillId="0" borderId="18" xfId="0" applyFont="1" applyBorder="1" applyAlignment="1">
      <alignment horizontal="left" vertical="center" wrapText="1"/>
    </xf>
    <xf numFmtId="0" fontId="9" fillId="0" borderId="18" xfId="0" applyFont="1" applyBorder="1" applyAlignment="1">
      <alignment horizontal="center" vertical="center" wrapText="1"/>
    </xf>
    <xf numFmtId="0" fontId="8" fillId="0" borderId="19" xfId="0" applyFont="1" applyBorder="1" applyAlignment="1">
      <alignment horizontal="justify" vertical="center" wrapText="1"/>
    </xf>
    <xf numFmtId="0" fontId="9" fillId="0" borderId="20" xfId="0" applyFont="1" applyBorder="1" applyAlignment="1">
      <alignment horizontal="center" vertical="center" wrapText="1"/>
    </xf>
    <xf numFmtId="0" fontId="8" fillId="0" borderId="17" xfId="0" applyFont="1" applyBorder="1" applyAlignment="1">
      <alignment horizontal="left" vertical="center" wrapText="1"/>
    </xf>
    <xf numFmtId="0" fontId="8" fillId="0" borderId="8" xfId="0" applyFont="1" applyBorder="1" applyAlignment="1">
      <alignment horizontal="left" vertical="center" wrapText="1"/>
    </xf>
    <xf numFmtId="0" fontId="8" fillId="0" borderId="7" xfId="0" applyFont="1" applyBorder="1" applyAlignment="1">
      <alignment horizontal="left" vertical="center" wrapText="1"/>
    </xf>
    <xf numFmtId="0" fontId="9" fillId="0" borderId="19" xfId="0" applyFont="1" applyBorder="1" applyAlignment="1">
      <alignment horizontal="center" vertical="center" wrapText="1"/>
    </xf>
    <xf numFmtId="0" fontId="8" fillId="0" borderId="20" xfId="0" applyFont="1" applyBorder="1" applyAlignment="1">
      <alignment horizontal="justify" vertical="center" wrapText="1"/>
    </xf>
  </cellXfs>
  <cellStyles count="791">
    <cellStyle name="?鹎%U龡&amp;H齲_x0001_C铣_x0014__x0007__x0001__x0001_" xfId="21"/>
    <cellStyle name="_ET_STYLE_NoName_00_" xfId="22"/>
    <cellStyle name="20% - Accent1" xfId="23"/>
    <cellStyle name="20% - Accent2" xfId="24"/>
    <cellStyle name="20% - Accent3" xfId="25"/>
    <cellStyle name="20% - Accent4" xfId="26"/>
    <cellStyle name="20% - Accent5" xfId="27"/>
    <cellStyle name="20% - Accent6" xfId="28"/>
    <cellStyle name="20% - 强调文字颜色 1 2" xfId="29"/>
    <cellStyle name="20% - 强调文字颜色 2 2" xfId="30"/>
    <cellStyle name="20% - 强调文字颜色 3 2" xfId="31"/>
    <cellStyle name="20% - 强调文字颜色 4 2" xfId="32"/>
    <cellStyle name="20% - 强调文字颜色 5 2" xfId="33"/>
    <cellStyle name="20% - 强调文字颜色 6 2" xfId="34"/>
    <cellStyle name="40% - Accent1" xfId="35"/>
    <cellStyle name="40% - Accent2" xfId="36"/>
    <cellStyle name="40% - Accent3" xfId="37"/>
    <cellStyle name="40% - Accent4" xfId="38"/>
    <cellStyle name="40% - Accent5" xfId="39"/>
    <cellStyle name="40% - Accent6" xfId="40"/>
    <cellStyle name="40% - 强调文字颜色 1 2" xfId="41"/>
    <cellStyle name="40% - 强调文字颜色 2 2" xfId="42"/>
    <cellStyle name="40% - 强调文字颜色 3 2" xfId="43"/>
    <cellStyle name="40% - 强调文字颜色 4 2" xfId="44"/>
    <cellStyle name="40% - 强调文字颜色 5 2" xfId="45"/>
    <cellStyle name="40% - 强调文字颜色 6 2" xfId="46"/>
    <cellStyle name="60% - Accent1" xfId="47"/>
    <cellStyle name="60% - Accent2" xfId="48"/>
    <cellStyle name="60% - Accent3" xfId="49"/>
    <cellStyle name="60% - Accent4" xfId="50"/>
    <cellStyle name="60% - Accent5" xfId="51"/>
    <cellStyle name="60% - Accent6" xfId="52"/>
    <cellStyle name="60% - 强调文字颜色 1 2" xfId="53"/>
    <cellStyle name="60% - 强调文字颜色 2 2" xfId="54"/>
    <cellStyle name="60% - 强调文字颜色 3 2" xfId="55"/>
    <cellStyle name="60% - 强调文字颜色 4 2" xfId="56"/>
    <cellStyle name="60% - 强调文字颜色 5 2" xfId="57"/>
    <cellStyle name="60% - 强调文字颜色 6 2" xfId="58"/>
    <cellStyle name="Accent1" xfId="59"/>
    <cellStyle name="Accent1 - 20%" xfId="60"/>
    <cellStyle name="Accent1 - 40%" xfId="61"/>
    <cellStyle name="Accent1 - 60%" xfId="62"/>
    <cellStyle name="Accent1_2006年33甘肃" xfId="63"/>
    <cellStyle name="Accent2" xfId="64"/>
    <cellStyle name="Accent2 - 20%" xfId="65"/>
    <cellStyle name="Accent2 - 40%" xfId="66"/>
    <cellStyle name="Accent2 - 60%" xfId="67"/>
    <cellStyle name="Accent2_2006年33甘肃" xfId="68"/>
    <cellStyle name="Accent3" xfId="69"/>
    <cellStyle name="Accent3 - 20%" xfId="70"/>
    <cellStyle name="Accent3 - 40%" xfId="71"/>
    <cellStyle name="Accent3 - 60%" xfId="72"/>
    <cellStyle name="Accent3_2006年33甘肃" xfId="73"/>
    <cellStyle name="Accent4" xfId="74"/>
    <cellStyle name="Accent4 - 20%" xfId="75"/>
    <cellStyle name="Accent4 - 40%" xfId="76"/>
    <cellStyle name="Accent4 - 60%" xfId="77"/>
    <cellStyle name="Accent5" xfId="78"/>
    <cellStyle name="Accent5 - 20%" xfId="79"/>
    <cellStyle name="Accent5 - 40%" xfId="80"/>
    <cellStyle name="Accent5 - 60%" xfId="81"/>
    <cellStyle name="Accent6" xfId="82"/>
    <cellStyle name="Accent6 - 20%" xfId="83"/>
    <cellStyle name="Accent6 - 40%" xfId="84"/>
    <cellStyle name="Accent6 - 60%" xfId="85"/>
    <cellStyle name="Accent6_2006年33甘肃" xfId="86"/>
    <cellStyle name="Bad" xfId="87"/>
    <cellStyle name="Calc Currency (0)" xfId="88"/>
    <cellStyle name="Calculation" xfId="89"/>
    <cellStyle name="Check Cell" xfId="90"/>
    <cellStyle name="ColLevel_0" xfId="91"/>
    <cellStyle name="Comma [0]" xfId="92"/>
    <cellStyle name="comma zerodec" xfId="93"/>
    <cellStyle name="Comma_1995" xfId="94"/>
    <cellStyle name="Currency [0]" xfId="95"/>
    <cellStyle name="Currency_1995" xfId="96"/>
    <cellStyle name="Currency1" xfId="97"/>
    <cellStyle name="Date" xfId="98"/>
    <cellStyle name="Dollar (zero dec)" xfId="99"/>
    <cellStyle name="Explanatory Text" xfId="100"/>
    <cellStyle name="Fixed" xfId="101"/>
    <cellStyle name="Good" xfId="102"/>
    <cellStyle name="Grey" xfId="103"/>
    <cellStyle name="Header1" xfId="104"/>
    <cellStyle name="Header2" xfId="105"/>
    <cellStyle name="Heading 1" xfId="106"/>
    <cellStyle name="Heading 2" xfId="107"/>
    <cellStyle name="Heading 3" xfId="108"/>
    <cellStyle name="Heading 4" xfId="109"/>
    <cellStyle name="HEADING1" xfId="110"/>
    <cellStyle name="HEADING2" xfId="111"/>
    <cellStyle name="Input" xfId="112"/>
    <cellStyle name="Input [yellow]" xfId="113"/>
    <cellStyle name="Input_20121229 提供执行转移支付" xfId="114"/>
    <cellStyle name="Linked Cell" xfId="115"/>
    <cellStyle name="Neutral" xfId="116"/>
    <cellStyle name="no dec" xfId="117"/>
    <cellStyle name="Norma,_laroux_4_营业在建 (2)_E21" xfId="118"/>
    <cellStyle name="Normal - Style1" xfId="119"/>
    <cellStyle name="Normal_#10-Headcount" xfId="120"/>
    <cellStyle name="Note" xfId="121"/>
    <cellStyle name="Output" xfId="122"/>
    <cellStyle name="Percent [2]" xfId="123"/>
    <cellStyle name="Percent_laroux" xfId="124"/>
    <cellStyle name="RowLevel_0" xfId="125"/>
    <cellStyle name="Title" xfId="126"/>
    <cellStyle name="Total" xfId="127"/>
    <cellStyle name="Warning Text" xfId="128"/>
    <cellStyle name="百分比" xfId="20" builtinId="5"/>
    <cellStyle name="百分比 2" xfId="4"/>
    <cellStyle name="百分比 3" xfId="129"/>
    <cellStyle name="百分比 4" xfId="130"/>
    <cellStyle name="百分比 5" xfId="131"/>
    <cellStyle name="标题 1 2" xfId="132"/>
    <cellStyle name="标题 2 2" xfId="133"/>
    <cellStyle name="标题 3 2" xfId="134"/>
    <cellStyle name="标题 4 2" xfId="135"/>
    <cellStyle name="标题 5" xfId="136"/>
    <cellStyle name="表标题" xfId="137"/>
    <cellStyle name="差 2" xfId="138"/>
    <cellStyle name="差_00省级(打印)" xfId="139"/>
    <cellStyle name="差_03昭通" xfId="140"/>
    <cellStyle name="差_0502通海县" xfId="141"/>
    <cellStyle name="差_05潍坊" xfId="142"/>
    <cellStyle name="差_0605石屏县" xfId="143"/>
    <cellStyle name="差_0605石屏县_财力性转移支付2010年预算参考数" xfId="144"/>
    <cellStyle name="差_07临沂" xfId="145"/>
    <cellStyle name="差_09黑龙江" xfId="146"/>
    <cellStyle name="差_09黑龙江_财力性转移支付2010年预算参考数" xfId="147"/>
    <cellStyle name="差_1" xfId="148"/>
    <cellStyle name="差_1_财力性转移支付2010年预算参考数" xfId="149"/>
    <cellStyle name="差_1110洱源县" xfId="150"/>
    <cellStyle name="差_1110洱源县_财力性转移支付2010年预算参考数" xfId="151"/>
    <cellStyle name="差_11大理" xfId="152"/>
    <cellStyle name="差_11大理_财力性转移支付2010年预算参考数" xfId="153"/>
    <cellStyle name="差_12滨州" xfId="154"/>
    <cellStyle name="差_12滨州_财力性转移支付2010年预算参考数" xfId="155"/>
    <cellStyle name="差_14安徽" xfId="156"/>
    <cellStyle name="差_14安徽_财力性转移支付2010年预算参考数" xfId="157"/>
    <cellStyle name="差_2" xfId="158"/>
    <cellStyle name="差_2_财力性转移支付2010年预算参考数" xfId="159"/>
    <cellStyle name="差_2006年22湖南" xfId="160"/>
    <cellStyle name="差_2006年22湖南_财力性转移支付2010年预算参考数" xfId="161"/>
    <cellStyle name="差_2006年27重庆" xfId="162"/>
    <cellStyle name="差_2006年27重庆_财力性转移支付2010年预算参考数" xfId="163"/>
    <cellStyle name="差_2006年28四川" xfId="164"/>
    <cellStyle name="差_2006年28四川_财力性转移支付2010年预算参考数" xfId="165"/>
    <cellStyle name="差_2006年30云南" xfId="166"/>
    <cellStyle name="差_2006年33甘肃" xfId="167"/>
    <cellStyle name="差_2006年34青海" xfId="168"/>
    <cellStyle name="差_2006年34青海_财力性转移支付2010年预算参考数" xfId="169"/>
    <cellStyle name="差_2006年全省财力计算表（中央、决算）" xfId="170"/>
    <cellStyle name="差_2006年水利统计指标统计表" xfId="171"/>
    <cellStyle name="差_2006年水利统计指标统计表_财力性转移支付2010年预算参考数" xfId="172"/>
    <cellStyle name="差_2007年收支情况及2008年收支预计表(汇总表)" xfId="173"/>
    <cellStyle name="差_2007年收支情况及2008年收支预计表(汇总表)_财力性转移支付2010年预算参考数" xfId="174"/>
    <cellStyle name="差_2007年一般预算支出剔除" xfId="175"/>
    <cellStyle name="差_2007年一般预算支出剔除_财力性转移支付2010年预算参考数" xfId="176"/>
    <cellStyle name="差_2007一般预算支出口径剔除表" xfId="177"/>
    <cellStyle name="差_2007一般预算支出口径剔除表_财力性转移支付2010年预算参考数" xfId="178"/>
    <cellStyle name="差_2008计算资料（8月5）" xfId="179"/>
    <cellStyle name="差_2008年全省汇总收支计算表" xfId="180"/>
    <cellStyle name="差_2008年全省汇总收支计算表_财力性转移支付2010年预算参考数" xfId="181"/>
    <cellStyle name="差_2008年一般预算支出预计" xfId="182"/>
    <cellStyle name="差_2008年预计支出与2007年对比" xfId="183"/>
    <cellStyle name="差_2008年支出核定" xfId="184"/>
    <cellStyle name="差_2008年支出调整" xfId="185"/>
    <cellStyle name="差_2008年支出调整_财力性转移支付2010年预算参考数" xfId="186"/>
    <cellStyle name="差_2015年社会保险基金预算草案表样（报人大）" xfId="187"/>
    <cellStyle name="差_2016年科目0114" xfId="188"/>
    <cellStyle name="差_2016人代会附表（2015-9-11）（姚局）-财经委" xfId="189"/>
    <cellStyle name="差_20河南" xfId="190"/>
    <cellStyle name="差_20河南_财力性转移支付2010年预算参考数" xfId="191"/>
    <cellStyle name="差_22湖南" xfId="192"/>
    <cellStyle name="差_22湖南_财力性转移支付2010年预算参考数" xfId="193"/>
    <cellStyle name="差_27重庆" xfId="194"/>
    <cellStyle name="差_27重庆_财力性转移支付2010年预算参考数" xfId="195"/>
    <cellStyle name="差_28四川" xfId="196"/>
    <cellStyle name="差_28四川_财力性转移支付2010年预算参考数" xfId="197"/>
    <cellStyle name="差_30云南" xfId="198"/>
    <cellStyle name="差_30云南_1" xfId="199"/>
    <cellStyle name="差_30云南_1_财力性转移支付2010年预算参考数" xfId="200"/>
    <cellStyle name="差_33甘肃" xfId="201"/>
    <cellStyle name="差_34青海" xfId="202"/>
    <cellStyle name="差_34青海_1" xfId="203"/>
    <cellStyle name="差_34青海_1_财力性转移支付2010年预算参考数" xfId="204"/>
    <cellStyle name="差_34青海_财力性转移支付2010年预算参考数" xfId="205"/>
    <cellStyle name="差_530623_2006年县级财政报表附表" xfId="206"/>
    <cellStyle name="差_530629_2006年县级财政报表附表" xfId="207"/>
    <cellStyle name="差_5334_2006年迪庆县级财政报表附表" xfId="208"/>
    <cellStyle name="差_Book1" xfId="209"/>
    <cellStyle name="差_Book1_财力性转移支付2010年预算参考数" xfId="210"/>
    <cellStyle name="差_Book2" xfId="211"/>
    <cellStyle name="差_Book2_财力性转移支付2010年预算参考数" xfId="212"/>
    <cellStyle name="差_gdp" xfId="213"/>
    <cellStyle name="差_M01-2(州市补助收入)" xfId="214"/>
    <cellStyle name="差_安徽 缺口县区测算(地方填报)1" xfId="215"/>
    <cellStyle name="差_安徽 缺口县区测算(地方填报)1_财力性转移支付2010年预算参考数" xfId="216"/>
    <cellStyle name="差_报表" xfId="217"/>
    <cellStyle name="差_不含人员经费系数" xfId="218"/>
    <cellStyle name="差_不含人员经费系数_财力性转移支付2010年预算参考数" xfId="219"/>
    <cellStyle name="差_财政供养人员" xfId="220"/>
    <cellStyle name="差_财政供养人员_财力性转移支付2010年预算参考数" xfId="221"/>
    <cellStyle name="差_测算结果" xfId="222"/>
    <cellStyle name="差_测算结果_财力性转移支付2010年预算参考数" xfId="223"/>
    <cellStyle name="差_测算结果汇总" xfId="224"/>
    <cellStyle name="差_测算结果汇总_财力性转移支付2010年预算参考数" xfId="225"/>
    <cellStyle name="差_成本差异系数" xfId="226"/>
    <cellStyle name="差_成本差异系数（含人口规模）" xfId="227"/>
    <cellStyle name="差_成本差异系数（含人口规模）_财力性转移支付2010年预算参考数" xfId="228"/>
    <cellStyle name="差_成本差异系数_财力性转移支付2010年预算参考数" xfId="229"/>
    <cellStyle name="差_城建部门" xfId="230"/>
    <cellStyle name="差_第五部分(才淼、饶永宏）" xfId="231"/>
    <cellStyle name="差_第一部分：综合全" xfId="232"/>
    <cellStyle name="差_分析缺口率" xfId="233"/>
    <cellStyle name="差_分析缺口率_财力性转移支付2010年预算参考数" xfId="234"/>
    <cellStyle name="差_分县成本差异系数" xfId="235"/>
    <cellStyle name="差_分县成本差异系数_不含人员经费系数" xfId="236"/>
    <cellStyle name="差_分县成本差异系数_不含人员经费系数_财力性转移支付2010年预算参考数" xfId="237"/>
    <cellStyle name="差_分县成本差异系数_财力性转移支付2010年预算参考数" xfId="238"/>
    <cellStyle name="差_分县成本差异系数_民生政策最低支出需求" xfId="239"/>
    <cellStyle name="差_分县成本差异系数_民生政策最低支出需求_财力性转移支付2010年预算参考数" xfId="240"/>
    <cellStyle name="差_附表" xfId="241"/>
    <cellStyle name="差_附表_财力性转移支付2010年预算参考数" xfId="242"/>
    <cellStyle name="差_行政(燃修费)" xfId="243"/>
    <cellStyle name="差_行政(燃修费)_不含人员经费系数" xfId="244"/>
    <cellStyle name="差_行政(燃修费)_不含人员经费系数_财力性转移支付2010年预算参考数" xfId="245"/>
    <cellStyle name="差_行政(燃修费)_财力性转移支付2010年预算参考数" xfId="246"/>
    <cellStyle name="差_行政(燃修费)_民生政策最低支出需求" xfId="247"/>
    <cellStyle name="差_行政(燃修费)_民生政策最低支出需求_财力性转移支付2010年预算参考数" xfId="248"/>
    <cellStyle name="差_行政(燃修费)_县市旗测算-新科目（含人口规模效应）" xfId="249"/>
    <cellStyle name="差_行政(燃修费)_县市旗测算-新科目（含人口规模效应）_财力性转移支付2010年预算参考数" xfId="250"/>
    <cellStyle name="差_行政（人员）" xfId="251"/>
    <cellStyle name="差_行政（人员）_不含人员经费系数" xfId="252"/>
    <cellStyle name="差_行政（人员）_不含人员经费系数_财力性转移支付2010年预算参考数" xfId="253"/>
    <cellStyle name="差_行政（人员）_财力性转移支付2010年预算参考数" xfId="254"/>
    <cellStyle name="差_行政（人员）_民生政策最低支出需求" xfId="255"/>
    <cellStyle name="差_行政（人员）_民生政策最低支出需求_财力性转移支付2010年预算参考数" xfId="256"/>
    <cellStyle name="差_行政（人员）_县市旗测算-新科目（含人口规模效应）" xfId="257"/>
    <cellStyle name="差_行政（人员）_县市旗测算-新科目（含人口规模效应）_财力性转移支付2010年预算参考数" xfId="258"/>
    <cellStyle name="差_行政公检法测算" xfId="259"/>
    <cellStyle name="差_行政公检法测算_不含人员经费系数" xfId="260"/>
    <cellStyle name="差_行政公检法测算_不含人员经费系数_财力性转移支付2010年预算参考数" xfId="261"/>
    <cellStyle name="差_行政公检法测算_财力性转移支付2010年预算参考数" xfId="262"/>
    <cellStyle name="差_行政公检法测算_民生政策最低支出需求" xfId="263"/>
    <cellStyle name="差_行政公检法测算_民生政策最低支出需求_财力性转移支付2010年预算参考数" xfId="264"/>
    <cellStyle name="差_行政公检法测算_县市旗测算-新科目（含人口规模效应）" xfId="265"/>
    <cellStyle name="差_行政公检法测算_县市旗测算-新科目（含人口规模效应）_财力性转移支付2010年预算参考数" xfId="266"/>
    <cellStyle name="差_河南 缺口县区测算(地方填报)" xfId="267"/>
    <cellStyle name="差_河南 缺口县区测算(地方填报)_财力性转移支付2010年预算参考数" xfId="268"/>
    <cellStyle name="差_河南 缺口县区测算(地方填报白)" xfId="269"/>
    <cellStyle name="差_河南 缺口县区测算(地方填报白)_财力性转移支付2010年预算参考数" xfId="270"/>
    <cellStyle name="差_核定人数对比" xfId="271"/>
    <cellStyle name="差_核定人数对比_财力性转移支付2010年预算参考数" xfId="272"/>
    <cellStyle name="差_核定人数下发表" xfId="273"/>
    <cellStyle name="差_核定人数下发表_财力性转移支付2010年预算参考数" xfId="274"/>
    <cellStyle name="差_汇总" xfId="275"/>
    <cellStyle name="差_汇总_财力性转移支付2010年预算参考数" xfId="276"/>
    <cellStyle name="差_汇总表" xfId="277"/>
    <cellStyle name="差_汇总表_财力性转移支付2010年预算参考数" xfId="278"/>
    <cellStyle name="差_汇总表4" xfId="279"/>
    <cellStyle name="差_汇总表4_财力性转移支付2010年预算参考数" xfId="280"/>
    <cellStyle name="差_汇总表提前告知区县" xfId="281"/>
    <cellStyle name="差_汇总-县级财政报表附表" xfId="282"/>
    <cellStyle name="差_检验表" xfId="283"/>
    <cellStyle name="差_检验表（调整后）" xfId="284"/>
    <cellStyle name="差_教育(按照总人口测算）—20080416" xfId="285"/>
    <cellStyle name="差_教育(按照总人口测算）—20080416_不含人员经费系数" xfId="286"/>
    <cellStyle name="差_教育(按照总人口测算）—20080416_不含人员经费系数_财力性转移支付2010年预算参考数" xfId="287"/>
    <cellStyle name="差_教育(按照总人口测算）—20080416_财力性转移支付2010年预算参考数" xfId="288"/>
    <cellStyle name="差_教育(按照总人口测算）—20080416_民生政策最低支出需求" xfId="289"/>
    <cellStyle name="差_教育(按照总人口测算）—20080416_民生政策最低支出需求_财力性转移支付2010年预算参考数" xfId="290"/>
    <cellStyle name="差_教育(按照总人口测算）—20080416_县市旗测算-新科目（含人口规模效应）" xfId="291"/>
    <cellStyle name="差_教育(按照总人口测算）—20080416_县市旗测算-新科目（含人口规模效应）_财力性转移支付2010年预算参考数" xfId="292"/>
    <cellStyle name="差_丽江汇总" xfId="293"/>
    <cellStyle name="差_民生政策最低支出需求" xfId="294"/>
    <cellStyle name="差_民生政策最低支出需求_财力性转移支付2010年预算参考数" xfId="295"/>
    <cellStyle name="差_农林水和城市维护标准支出20080505－县区合计" xfId="296"/>
    <cellStyle name="差_农林水和城市维护标准支出20080505－县区合计_不含人员经费系数" xfId="297"/>
    <cellStyle name="差_农林水和城市维护标准支出20080505－县区合计_不含人员经费系数_财力性转移支付2010年预算参考数" xfId="298"/>
    <cellStyle name="差_农林水和城市维护标准支出20080505－县区合计_财力性转移支付2010年预算参考数" xfId="299"/>
    <cellStyle name="差_农林水和城市维护标准支出20080505－县区合计_民生政策最低支出需求" xfId="300"/>
    <cellStyle name="差_农林水和城市维护标准支出20080505－县区合计_民生政策最低支出需求_财力性转移支付2010年预算参考数" xfId="301"/>
    <cellStyle name="差_农林水和城市维护标准支出20080505－县区合计_县市旗测算-新科目（含人口规模效应）" xfId="302"/>
    <cellStyle name="差_农林水和城市维护标准支出20080505－县区合计_县市旗测算-新科目（含人口规模效应）_财力性转移支付2010年预算参考数" xfId="303"/>
    <cellStyle name="差_平邑" xfId="304"/>
    <cellStyle name="差_平邑_财力性转移支付2010年预算参考数" xfId="305"/>
    <cellStyle name="差_其他部门(按照总人口测算）—20080416" xfId="306"/>
    <cellStyle name="差_其他部门(按照总人口测算）—20080416_不含人员经费系数" xfId="307"/>
    <cellStyle name="差_其他部门(按照总人口测算）—20080416_不含人员经费系数_财力性转移支付2010年预算参考数" xfId="308"/>
    <cellStyle name="差_其他部门(按照总人口测算）—20080416_财力性转移支付2010年预算参考数" xfId="309"/>
    <cellStyle name="差_其他部门(按照总人口测算）—20080416_民生政策最低支出需求" xfId="310"/>
    <cellStyle name="差_其他部门(按照总人口测算）—20080416_民生政策最低支出需求_财力性转移支付2010年预算参考数" xfId="311"/>
    <cellStyle name="差_其他部门(按照总人口测算）—20080416_县市旗测算-新科目（含人口规模效应）" xfId="312"/>
    <cellStyle name="差_其他部门(按照总人口测算）—20080416_县市旗测算-新科目（含人口规模效应）_财力性转移支付2010年预算参考数" xfId="313"/>
    <cellStyle name="差_青海 缺口县区测算(地方填报)" xfId="314"/>
    <cellStyle name="差_青海 缺口县区测算(地方填报)_财力性转移支付2010年预算参考数" xfId="315"/>
    <cellStyle name="差_缺口县区测算" xfId="316"/>
    <cellStyle name="差_缺口县区测算（11.13）" xfId="317"/>
    <cellStyle name="差_缺口县区测算（11.13）_财力性转移支付2010年预算参考数" xfId="318"/>
    <cellStyle name="差_缺口县区测算(按2007支出增长25%测算)" xfId="319"/>
    <cellStyle name="差_缺口县区测算(按2007支出增长25%测算)_财力性转移支付2010年预算参考数" xfId="320"/>
    <cellStyle name="差_缺口县区测算(按核定人数)" xfId="321"/>
    <cellStyle name="差_缺口县区测算(按核定人数)_财力性转移支付2010年预算参考数" xfId="322"/>
    <cellStyle name="差_缺口县区测算(财政部标准)" xfId="323"/>
    <cellStyle name="差_缺口县区测算(财政部标准)_财力性转移支付2010年预算参考数" xfId="324"/>
    <cellStyle name="差_缺口县区测算_财力性转移支付2010年预算参考数" xfId="325"/>
    <cellStyle name="差_人员工资和公用经费" xfId="326"/>
    <cellStyle name="差_人员工资和公用经费_财力性转移支付2010年预算参考数" xfId="327"/>
    <cellStyle name="差_人员工资和公用经费2" xfId="328"/>
    <cellStyle name="差_人员工资和公用经费2_财力性转移支付2010年预算参考数" xfId="329"/>
    <cellStyle name="差_人员工资和公用经费3" xfId="330"/>
    <cellStyle name="差_人员工资和公用经费3_财力性转移支付2010年预算参考数" xfId="331"/>
    <cellStyle name="差_山东省民生支出标准" xfId="332"/>
    <cellStyle name="差_山东省民生支出标准_财力性转移支付2010年预算参考数" xfId="333"/>
    <cellStyle name="差_社保处下达区县2015年指标（第二批）" xfId="334"/>
    <cellStyle name="差_市辖区测算20080510" xfId="335"/>
    <cellStyle name="差_市辖区测算20080510_不含人员经费系数" xfId="336"/>
    <cellStyle name="差_市辖区测算20080510_不含人员经费系数_财力性转移支付2010年预算参考数" xfId="337"/>
    <cellStyle name="差_市辖区测算20080510_财力性转移支付2010年预算参考数" xfId="338"/>
    <cellStyle name="差_市辖区测算20080510_民生政策最低支出需求" xfId="339"/>
    <cellStyle name="差_市辖区测算20080510_民生政策最低支出需求_财力性转移支付2010年预算参考数" xfId="340"/>
    <cellStyle name="差_市辖区测算20080510_县市旗测算-新科目（含人口规模效应）" xfId="341"/>
    <cellStyle name="差_市辖区测算20080510_县市旗测算-新科目（含人口规模效应）_财力性转移支付2010年预算参考数" xfId="342"/>
    <cellStyle name="差_市辖区测算-新科目（20080626）" xfId="343"/>
    <cellStyle name="差_市辖区测算-新科目（20080626）_不含人员经费系数" xfId="344"/>
    <cellStyle name="差_市辖区测算-新科目（20080626）_不含人员经费系数_财力性转移支付2010年预算参考数" xfId="345"/>
    <cellStyle name="差_市辖区测算-新科目（20080626）_财力性转移支付2010年预算参考数" xfId="346"/>
    <cellStyle name="差_市辖区测算-新科目（20080626）_民生政策最低支出需求" xfId="347"/>
    <cellStyle name="差_市辖区测算-新科目（20080626）_民生政策最低支出需求_财力性转移支付2010年预算参考数" xfId="348"/>
    <cellStyle name="差_市辖区测算-新科目（20080626）_县市旗测算-新科目（含人口规模效应）" xfId="349"/>
    <cellStyle name="差_市辖区测算-新科目（20080626）_县市旗测算-新科目（含人口规模效应）_财力性转移支付2010年预算参考数" xfId="350"/>
    <cellStyle name="差_数据--基础数据--预算组--2015年人代会预算部分--2015.01.20--人代会前第6稿--按姚局意见改--调市级项级明细" xfId="351"/>
    <cellStyle name="差_数据--基础数据--预算组--2015年人代会预算部分--2015.01.20--人代会前第6稿--按姚局意见改--调市级项级明细_区县政府预算公开整改--表" xfId="352"/>
    <cellStyle name="差_同德" xfId="353"/>
    <cellStyle name="差_同德_财力性转移支付2010年预算参考数" xfId="354"/>
    <cellStyle name="差_危改资金测算" xfId="355"/>
    <cellStyle name="差_危改资金测算_财力性转移支付2010年预算参考数" xfId="356"/>
    <cellStyle name="差_卫生(按照总人口测算）—20080416" xfId="357"/>
    <cellStyle name="差_卫生(按照总人口测算）—20080416_不含人员经费系数" xfId="358"/>
    <cellStyle name="差_卫生(按照总人口测算）—20080416_不含人员经费系数_财力性转移支付2010年预算参考数" xfId="359"/>
    <cellStyle name="差_卫生(按照总人口测算）—20080416_财力性转移支付2010年预算参考数" xfId="360"/>
    <cellStyle name="差_卫生(按照总人口测算）—20080416_民生政策最低支出需求" xfId="361"/>
    <cellStyle name="差_卫生(按照总人口测算）—20080416_民生政策最低支出需求_财力性转移支付2010年预算参考数" xfId="362"/>
    <cellStyle name="差_卫生(按照总人口测算）—20080416_县市旗测算-新科目（含人口规模效应）" xfId="363"/>
    <cellStyle name="差_卫生(按照总人口测算）—20080416_县市旗测算-新科目（含人口规模效应）_财力性转移支付2010年预算参考数" xfId="364"/>
    <cellStyle name="差_卫生部门" xfId="365"/>
    <cellStyle name="差_卫生部门_财力性转移支付2010年预算参考数" xfId="366"/>
    <cellStyle name="差_文体广播部门" xfId="367"/>
    <cellStyle name="差_文体广播事业(按照总人口测算）—20080416" xfId="368"/>
    <cellStyle name="差_文体广播事业(按照总人口测算）—20080416_不含人员经费系数" xfId="369"/>
    <cellStyle name="差_文体广播事业(按照总人口测算）—20080416_不含人员经费系数_财力性转移支付2010年预算参考数" xfId="370"/>
    <cellStyle name="差_文体广播事业(按照总人口测算）—20080416_财力性转移支付2010年预算参考数" xfId="371"/>
    <cellStyle name="差_文体广播事业(按照总人口测算）—20080416_民生政策最低支出需求" xfId="372"/>
    <cellStyle name="差_文体广播事业(按照总人口测算）—20080416_民生政策最低支出需求_财力性转移支付2010年预算参考数" xfId="373"/>
    <cellStyle name="差_文体广播事业(按照总人口测算）—20080416_县市旗测算-新科目（含人口规模效应）" xfId="374"/>
    <cellStyle name="差_文体广播事业(按照总人口测算）—20080416_县市旗测算-新科目（含人口规模效应）_财力性转移支付2010年预算参考数" xfId="375"/>
    <cellStyle name="差_县区合并测算20080421" xfId="376"/>
    <cellStyle name="差_县区合并测算20080421_不含人员经费系数" xfId="377"/>
    <cellStyle name="差_县区合并测算20080421_不含人员经费系数_财力性转移支付2010年预算参考数" xfId="378"/>
    <cellStyle name="差_县区合并测算20080421_财力性转移支付2010年预算参考数" xfId="379"/>
    <cellStyle name="差_县区合并测算20080421_民生政策最低支出需求" xfId="380"/>
    <cellStyle name="差_县区合并测算20080421_民生政策最低支出需求_财力性转移支付2010年预算参考数" xfId="381"/>
    <cellStyle name="差_县区合并测算20080421_县市旗测算-新科目（含人口规模效应）" xfId="382"/>
    <cellStyle name="差_县区合并测算20080421_县市旗测算-新科目（含人口规模效应）_财力性转移支付2010年预算参考数" xfId="383"/>
    <cellStyle name="差_县区合并测算20080423(按照各省比重）" xfId="384"/>
    <cellStyle name="差_县区合并测算20080423(按照各省比重）_不含人员经费系数" xfId="385"/>
    <cellStyle name="差_县区合并测算20080423(按照各省比重）_不含人员经费系数_财力性转移支付2010年预算参考数" xfId="386"/>
    <cellStyle name="差_县区合并测算20080423(按照各省比重）_财力性转移支付2010年预算参考数" xfId="387"/>
    <cellStyle name="差_县区合并测算20080423(按照各省比重）_民生政策最低支出需求" xfId="388"/>
    <cellStyle name="差_县区合并测算20080423(按照各省比重）_民生政策最低支出需求_财力性转移支付2010年预算参考数" xfId="389"/>
    <cellStyle name="差_县区合并测算20080423(按照各省比重）_县市旗测算-新科目（含人口规模效应）" xfId="390"/>
    <cellStyle name="差_县区合并测算20080423(按照各省比重）_县市旗测算-新科目（含人口规模效应）_财力性转移支付2010年预算参考数" xfId="391"/>
    <cellStyle name="差_县市旗测算20080508" xfId="392"/>
    <cellStyle name="差_县市旗测算20080508_不含人员经费系数" xfId="393"/>
    <cellStyle name="差_县市旗测算20080508_不含人员经费系数_财力性转移支付2010年预算参考数" xfId="394"/>
    <cellStyle name="差_县市旗测算20080508_财力性转移支付2010年预算参考数" xfId="395"/>
    <cellStyle name="差_县市旗测算20080508_民生政策最低支出需求" xfId="396"/>
    <cellStyle name="差_县市旗测算20080508_民生政策最低支出需求_财力性转移支付2010年预算参考数" xfId="397"/>
    <cellStyle name="差_县市旗测算20080508_县市旗测算-新科目（含人口规模效应）" xfId="398"/>
    <cellStyle name="差_县市旗测算20080508_县市旗测算-新科目（含人口规模效应）_财力性转移支付2010年预算参考数" xfId="399"/>
    <cellStyle name="差_县市旗测算-新科目（20080626）" xfId="400"/>
    <cellStyle name="差_县市旗测算-新科目（20080626）_不含人员经费系数" xfId="401"/>
    <cellStyle name="差_县市旗测算-新科目（20080626）_不含人员经费系数_财力性转移支付2010年预算参考数" xfId="402"/>
    <cellStyle name="差_县市旗测算-新科目（20080626）_财力性转移支付2010年预算参考数" xfId="403"/>
    <cellStyle name="差_县市旗测算-新科目（20080626）_民生政策最低支出需求" xfId="404"/>
    <cellStyle name="差_县市旗测算-新科目（20080626）_民生政策最低支出需求_财力性转移支付2010年预算参考数" xfId="405"/>
    <cellStyle name="差_县市旗测算-新科目（20080626）_县市旗测算-新科目（含人口规模效应）" xfId="406"/>
    <cellStyle name="差_县市旗测算-新科目（20080626）_县市旗测算-新科目（含人口规模效应）_财力性转移支付2010年预算参考数" xfId="407"/>
    <cellStyle name="差_县市旗测算-新科目（20080627）" xfId="408"/>
    <cellStyle name="差_县市旗测算-新科目（20080627）_不含人员经费系数" xfId="409"/>
    <cellStyle name="差_县市旗测算-新科目（20080627）_不含人员经费系数_财力性转移支付2010年预算参考数" xfId="410"/>
    <cellStyle name="差_县市旗测算-新科目（20080627）_财力性转移支付2010年预算参考数" xfId="411"/>
    <cellStyle name="差_县市旗测算-新科目（20080627）_民生政策最低支出需求" xfId="412"/>
    <cellStyle name="差_县市旗测算-新科目（20080627）_民生政策最低支出需求_财力性转移支付2010年预算参考数" xfId="413"/>
    <cellStyle name="差_县市旗测算-新科目（20080627）_县市旗测算-新科目（含人口规模效应）" xfId="414"/>
    <cellStyle name="差_县市旗测算-新科目（20080627）_县市旗测算-新科目（含人口规模效应）_财力性转移支付2010年预算参考数" xfId="415"/>
    <cellStyle name="差_一般预算支出口径剔除表" xfId="416"/>
    <cellStyle name="差_一般预算支出口径剔除表_财力性转移支付2010年预算参考数" xfId="417"/>
    <cellStyle name="差_云南 缺口县区测算(地方填报)" xfId="418"/>
    <cellStyle name="差_云南 缺口县区测算(地方填报)_财力性转移支付2010年预算参考数" xfId="419"/>
    <cellStyle name="差_云南省2008年转移支付测算——州市本级考核部分及政策性测算" xfId="420"/>
    <cellStyle name="差_云南省2008年转移支付测算——州市本级考核部分及政策性测算_财力性转移支付2010年预算参考数" xfId="421"/>
    <cellStyle name="差_重点民生支出需求测算表社保（农村低保）081112" xfId="422"/>
    <cellStyle name="差_自行调整差异系数顺序" xfId="423"/>
    <cellStyle name="差_自行调整差异系数顺序_财力性转移支付2010年预算参考数" xfId="424"/>
    <cellStyle name="差_总人口" xfId="425"/>
    <cellStyle name="差_总人口_财力性转移支付2010年预算参考数" xfId="426"/>
    <cellStyle name="常规" xfId="0" builtinId="0"/>
    <cellStyle name="常规 10" xfId="427"/>
    <cellStyle name="常规 11" xfId="428"/>
    <cellStyle name="常规 11 2" xfId="429"/>
    <cellStyle name="常规 11_财力性转移支付2009年预算参考数" xfId="430"/>
    <cellStyle name="常规 12" xfId="431"/>
    <cellStyle name="常规 13" xfId="432"/>
    <cellStyle name="常规 14" xfId="433"/>
    <cellStyle name="常规 15" xfId="434"/>
    <cellStyle name="常规 16" xfId="435"/>
    <cellStyle name="常规 17" xfId="436"/>
    <cellStyle name="常规 18" xfId="437"/>
    <cellStyle name="常规 19" xfId="438"/>
    <cellStyle name="常规 2" xfId="2"/>
    <cellStyle name="常规 2 10" xfId="9"/>
    <cellStyle name="常规 2 2" xfId="1"/>
    <cellStyle name="常规 2 2 2" xfId="8"/>
    <cellStyle name="常规 2 3" xfId="7"/>
    <cellStyle name="常规 2 4" xfId="10"/>
    <cellStyle name="常规 2_004-2010年增消两税返还情况表" xfId="439"/>
    <cellStyle name="常规 20" xfId="440"/>
    <cellStyle name="常规 21" xfId="441"/>
    <cellStyle name="常规 22" xfId="442"/>
    <cellStyle name="常规 23" xfId="443"/>
    <cellStyle name="常规 24" xfId="444"/>
    <cellStyle name="常规 25" xfId="445"/>
    <cellStyle name="常规 26" xfId="446"/>
    <cellStyle name="常规 27" xfId="447"/>
    <cellStyle name="常规 3" xfId="5"/>
    <cellStyle name="常规 3 2" xfId="11"/>
    <cellStyle name="常规 3 3" xfId="18"/>
    <cellStyle name="常规 4" xfId="6"/>
    <cellStyle name="常规 4 2" xfId="448"/>
    <cellStyle name="常规 4_2008年横排表0721" xfId="449"/>
    <cellStyle name="常规 5" xfId="12"/>
    <cellStyle name="常规 5 2" xfId="13"/>
    <cellStyle name="常规 6" xfId="14"/>
    <cellStyle name="常规 6 2" xfId="15"/>
    <cellStyle name="常规 7" xfId="16"/>
    <cellStyle name="常规 7 2" xfId="450"/>
    <cellStyle name="常规 8" xfId="451"/>
    <cellStyle name="常规 9" xfId="452"/>
    <cellStyle name="超级链接" xfId="453"/>
    <cellStyle name="分级显示行_1_13区汇总" xfId="454"/>
    <cellStyle name="归盒啦_95" xfId="455"/>
    <cellStyle name="好 2" xfId="456"/>
    <cellStyle name="好_00省级(打印)" xfId="457"/>
    <cellStyle name="好_03昭通" xfId="458"/>
    <cellStyle name="好_0502通海县" xfId="459"/>
    <cellStyle name="好_05潍坊" xfId="460"/>
    <cellStyle name="好_0605石屏县" xfId="461"/>
    <cellStyle name="好_0605石屏县_财力性转移支付2010年预算参考数" xfId="462"/>
    <cellStyle name="好_07临沂" xfId="463"/>
    <cellStyle name="好_09黑龙江" xfId="464"/>
    <cellStyle name="好_09黑龙江_财力性转移支付2010年预算参考数" xfId="465"/>
    <cellStyle name="好_1" xfId="466"/>
    <cellStyle name="好_1_财力性转移支付2010年预算参考数" xfId="467"/>
    <cellStyle name="好_1110洱源县" xfId="468"/>
    <cellStyle name="好_1110洱源县_财力性转移支付2010年预算参考数" xfId="469"/>
    <cellStyle name="好_11大理" xfId="470"/>
    <cellStyle name="好_11大理_财力性转移支付2010年预算参考数" xfId="471"/>
    <cellStyle name="好_12滨州" xfId="472"/>
    <cellStyle name="好_12滨州_财力性转移支付2010年预算参考数" xfId="473"/>
    <cellStyle name="好_14安徽" xfId="474"/>
    <cellStyle name="好_14安徽_财力性转移支付2010年预算参考数" xfId="475"/>
    <cellStyle name="好_2" xfId="476"/>
    <cellStyle name="好_2_财力性转移支付2010年预算参考数" xfId="477"/>
    <cellStyle name="好_2006年22湖南" xfId="478"/>
    <cellStyle name="好_2006年22湖南_财力性转移支付2010年预算参考数" xfId="479"/>
    <cellStyle name="好_2006年27重庆" xfId="480"/>
    <cellStyle name="好_2006年27重庆_财力性转移支付2010年预算参考数" xfId="481"/>
    <cellStyle name="好_2006年28四川" xfId="482"/>
    <cellStyle name="好_2006年28四川_财力性转移支付2010年预算参考数" xfId="483"/>
    <cellStyle name="好_2006年30云南" xfId="484"/>
    <cellStyle name="好_2006年33甘肃" xfId="485"/>
    <cellStyle name="好_2006年34青海" xfId="486"/>
    <cellStyle name="好_2006年34青海_财力性转移支付2010年预算参考数" xfId="487"/>
    <cellStyle name="好_2006年全省财力计算表（中央、决算）" xfId="488"/>
    <cellStyle name="好_2006年水利统计指标统计表" xfId="489"/>
    <cellStyle name="好_2006年水利统计指标统计表_财力性转移支付2010年预算参考数" xfId="490"/>
    <cellStyle name="好_2007年收支情况及2008年收支预计表(汇总表)" xfId="491"/>
    <cellStyle name="好_2007年收支情况及2008年收支预计表(汇总表)_财力性转移支付2010年预算参考数" xfId="492"/>
    <cellStyle name="好_2007年一般预算支出剔除" xfId="493"/>
    <cellStyle name="好_2007年一般预算支出剔除_财力性转移支付2010年预算参考数" xfId="494"/>
    <cellStyle name="好_2007一般预算支出口径剔除表" xfId="495"/>
    <cellStyle name="好_2007一般预算支出口径剔除表_财力性转移支付2010年预算参考数" xfId="496"/>
    <cellStyle name="好_2008计算资料（8月5）" xfId="497"/>
    <cellStyle name="好_2008年全省汇总收支计算表" xfId="498"/>
    <cellStyle name="好_2008年全省汇总收支计算表_财力性转移支付2010年预算参考数" xfId="499"/>
    <cellStyle name="好_2008年一般预算支出预计" xfId="500"/>
    <cellStyle name="好_2008年预计支出与2007年对比" xfId="501"/>
    <cellStyle name="好_2008年支出核定" xfId="502"/>
    <cellStyle name="好_2008年支出调整" xfId="503"/>
    <cellStyle name="好_2008年支出调整_财力性转移支付2010年预算参考数" xfId="504"/>
    <cellStyle name="好_2015年社会保险基金预算草案表样（报人大）" xfId="505"/>
    <cellStyle name="好_2016年科目0114" xfId="506"/>
    <cellStyle name="好_2016人代会附表（2015-9-11）（姚局）-财经委" xfId="507"/>
    <cellStyle name="好_20河南" xfId="508"/>
    <cellStyle name="好_20河南_财力性转移支付2010年预算参考数" xfId="509"/>
    <cellStyle name="好_22湖南" xfId="510"/>
    <cellStyle name="好_22湖南_财力性转移支付2010年预算参考数" xfId="511"/>
    <cellStyle name="好_27重庆" xfId="512"/>
    <cellStyle name="好_27重庆_财力性转移支付2010年预算参考数" xfId="513"/>
    <cellStyle name="好_28四川" xfId="514"/>
    <cellStyle name="好_28四川_财力性转移支付2010年预算参考数" xfId="515"/>
    <cellStyle name="好_30云南" xfId="516"/>
    <cellStyle name="好_30云南_1" xfId="517"/>
    <cellStyle name="好_30云南_1_财力性转移支付2010年预算参考数" xfId="518"/>
    <cellStyle name="好_33甘肃" xfId="519"/>
    <cellStyle name="好_34青海" xfId="520"/>
    <cellStyle name="好_34青海_1" xfId="521"/>
    <cellStyle name="好_34青海_1_财力性转移支付2010年预算参考数" xfId="522"/>
    <cellStyle name="好_34青海_财力性转移支付2010年预算参考数" xfId="523"/>
    <cellStyle name="好_530623_2006年县级财政报表附表" xfId="524"/>
    <cellStyle name="好_530629_2006年县级财政报表附表" xfId="525"/>
    <cellStyle name="好_5334_2006年迪庆县级财政报表附表" xfId="526"/>
    <cellStyle name="好_Book1" xfId="527"/>
    <cellStyle name="好_Book1_财力性转移支付2010年预算参考数" xfId="528"/>
    <cellStyle name="好_Book2" xfId="529"/>
    <cellStyle name="好_Book2_财力性转移支付2010年预算参考数" xfId="530"/>
    <cellStyle name="好_gdp" xfId="531"/>
    <cellStyle name="好_M01-2(州市补助收入)" xfId="532"/>
    <cellStyle name="好_安徽 缺口县区测算(地方填报)1" xfId="533"/>
    <cellStyle name="好_安徽 缺口县区测算(地方填报)1_财力性转移支付2010年预算参考数" xfId="534"/>
    <cellStyle name="好_报表" xfId="535"/>
    <cellStyle name="好_不含人员经费系数" xfId="536"/>
    <cellStyle name="好_不含人员经费系数_财力性转移支付2010年预算参考数" xfId="537"/>
    <cellStyle name="好_财政供养人员" xfId="538"/>
    <cellStyle name="好_财政供养人员_财力性转移支付2010年预算参考数" xfId="539"/>
    <cellStyle name="好_测算结果" xfId="540"/>
    <cellStyle name="好_测算结果_财力性转移支付2010年预算参考数" xfId="541"/>
    <cellStyle name="好_测算结果汇总" xfId="542"/>
    <cellStyle name="好_测算结果汇总_财力性转移支付2010年预算参考数" xfId="543"/>
    <cellStyle name="好_成本差异系数" xfId="544"/>
    <cellStyle name="好_成本差异系数（含人口规模）" xfId="545"/>
    <cellStyle name="好_成本差异系数（含人口规模）_财力性转移支付2010年预算参考数" xfId="546"/>
    <cellStyle name="好_成本差异系数_财力性转移支付2010年预算参考数" xfId="547"/>
    <cellStyle name="好_城建部门" xfId="548"/>
    <cellStyle name="好_第五部分(才淼、饶永宏）" xfId="549"/>
    <cellStyle name="好_第一部分：综合全" xfId="550"/>
    <cellStyle name="好_分析缺口率" xfId="551"/>
    <cellStyle name="好_分析缺口率_财力性转移支付2010年预算参考数" xfId="552"/>
    <cellStyle name="好_分县成本差异系数" xfId="553"/>
    <cellStyle name="好_分县成本差异系数_不含人员经费系数" xfId="554"/>
    <cellStyle name="好_分县成本差异系数_不含人员经费系数_财力性转移支付2010年预算参考数" xfId="555"/>
    <cellStyle name="好_分县成本差异系数_财力性转移支付2010年预算参考数" xfId="556"/>
    <cellStyle name="好_分县成本差异系数_民生政策最低支出需求" xfId="557"/>
    <cellStyle name="好_分县成本差异系数_民生政策最低支出需求_财力性转移支付2010年预算参考数" xfId="558"/>
    <cellStyle name="好_附表" xfId="559"/>
    <cellStyle name="好_附表_财力性转移支付2010年预算参考数" xfId="560"/>
    <cellStyle name="好_行政(燃修费)" xfId="561"/>
    <cellStyle name="好_行政(燃修费)_不含人员经费系数" xfId="562"/>
    <cellStyle name="好_行政(燃修费)_不含人员经费系数_财力性转移支付2010年预算参考数" xfId="563"/>
    <cellStyle name="好_行政(燃修费)_财力性转移支付2010年预算参考数" xfId="564"/>
    <cellStyle name="好_行政(燃修费)_民生政策最低支出需求" xfId="565"/>
    <cellStyle name="好_行政(燃修费)_民生政策最低支出需求_财力性转移支付2010年预算参考数" xfId="566"/>
    <cellStyle name="好_行政(燃修费)_县市旗测算-新科目（含人口规模效应）" xfId="567"/>
    <cellStyle name="好_行政(燃修费)_县市旗测算-新科目（含人口规模效应）_财力性转移支付2010年预算参考数" xfId="568"/>
    <cellStyle name="好_行政（人员）" xfId="569"/>
    <cellStyle name="好_行政（人员）_不含人员经费系数" xfId="570"/>
    <cellStyle name="好_行政（人员）_不含人员经费系数_财力性转移支付2010年预算参考数" xfId="571"/>
    <cellStyle name="好_行政（人员）_财力性转移支付2010年预算参考数" xfId="572"/>
    <cellStyle name="好_行政（人员）_民生政策最低支出需求" xfId="573"/>
    <cellStyle name="好_行政（人员）_民生政策最低支出需求_财力性转移支付2010年预算参考数" xfId="574"/>
    <cellStyle name="好_行政（人员）_县市旗测算-新科目（含人口规模效应）" xfId="575"/>
    <cellStyle name="好_行政（人员）_县市旗测算-新科目（含人口规模效应）_财力性转移支付2010年预算参考数" xfId="576"/>
    <cellStyle name="好_行政公检法测算" xfId="577"/>
    <cellStyle name="好_行政公检法测算_不含人员经费系数" xfId="578"/>
    <cellStyle name="好_行政公检法测算_不含人员经费系数_财力性转移支付2010年预算参考数" xfId="579"/>
    <cellStyle name="好_行政公检法测算_财力性转移支付2010年预算参考数" xfId="580"/>
    <cellStyle name="好_行政公检法测算_民生政策最低支出需求" xfId="581"/>
    <cellStyle name="好_行政公检法测算_民生政策最低支出需求_财力性转移支付2010年预算参考数" xfId="582"/>
    <cellStyle name="好_行政公检法测算_县市旗测算-新科目（含人口规模效应）" xfId="583"/>
    <cellStyle name="好_行政公检法测算_县市旗测算-新科目（含人口规模效应）_财力性转移支付2010年预算参考数" xfId="584"/>
    <cellStyle name="好_河南 缺口县区测算(地方填报)" xfId="585"/>
    <cellStyle name="好_河南 缺口县区测算(地方填报)_财力性转移支付2010年预算参考数" xfId="586"/>
    <cellStyle name="好_河南 缺口县区测算(地方填报白)" xfId="587"/>
    <cellStyle name="好_河南 缺口县区测算(地方填报白)_财力性转移支付2010年预算参考数" xfId="588"/>
    <cellStyle name="好_核定人数对比" xfId="589"/>
    <cellStyle name="好_核定人数对比_财力性转移支付2010年预算参考数" xfId="590"/>
    <cellStyle name="好_核定人数下发表" xfId="591"/>
    <cellStyle name="好_核定人数下发表_财力性转移支付2010年预算参考数" xfId="592"/>
    <cellStyle name="好_汇总" xfId="593"/>
    <cellStyle name="好_汇总_财力性转移支付2010年预算参考数" xfId="594"/>
    <cellStyle name="好_汇总表" xfId="595"/>
    <cellStyle name="好_汇总表_财力性转移支付2010年预算参考数" xfId="596"/>
    <cellStyle name="好_汇总表4" xfId="597"/>
    <cellStyle name="好_汇总表4_财力性转移支付2010年预算参考数" xfId="598"/>
    <cellStyle name="好_汇总表提前告知区县" xfId="599"/>
    <cellStyle name="好_汇总-县级财政报表附表" xfId="600"/>
    <cellStyle name="好_检验表" xfId="601"/>
    <cellStyle name="好_检验表（调整后）" xfId="602"/>
    <cellStyle name="好_教育(按照总人口测算）—20080416" xfId="603"/>
    <cellStyle name="好_教育(按照总人口测算）—20080416_不含人员经费系数" xfId="604"/>
    <cellStyle name="好_教育(按照总人口测算）—20080416_不含人员经费系数_财力性转移支付2010年预算参考数" xfId="605"/>
    <cellStyle name="好_教育(按照总人口测算）—20080416_财力性转移支付2010年预算参考数" xfId="606"/>
    <cellStyle name="好_教育(按照总人口测算）—20080416_民生政策最低支出需求" xfId="607"/>
    <cellStyle name="好_教育(按照总人口测算）—20080416_民生政策最低支出需求_财力性转移支付2010年预算参考数" xfId="608"/>
    <cellStyle name="好_教育(按照总人口测算）—20080416_县市旗测算-新科目（含人口规模效应）" xfId="609"/>
    <cellStyle name="好_教育(按照总人口测算）—20080416_县市旗测算-新科目（含人口规模效应）_财力性转移支付2010年预算参考数" xfId="610"/>
    <cellStyle name="好_丽江汇总" xfId="611"/>
    <cellStyle name="好_民生政策最低支出需求" xfId="612"/>
    <cellStyle name="好_民生政策最低支出需求_财力性转移支付2010年预算参考数" xfId="613"/>
    <cellStyle name="好_农林水和城市维护标准支出20080505－县区合计" xfId="614"/>
    <cellStyle name="好_农林水和城市维护标准支出20080505－县区合计_不含人员经费系数" xfId="615"/>
    <cellStyle name="好_农林水和城市维护标准支出20080505－县区合计_不含人员经费系数_财力性转移支付2010年预算参考数" xfId="616"/>
    <cellStyle name="好_农林水和城市维护标准支出20080505－县区合计_财力性转移支付2010年预算参考数" xfId="617"/>
    <cellStyle name="好_农林水和城市维护标准支出20080505－县区合计_民生政策最低支出需求" xfId="618"/>
    <cellStyle name="好_农林水和城市维护标准支出20080505－县区合计_民生政策最低支出需求_财力性转移支付2010年预算参考数" xfId="619"/>
    <cellStyle name="好_农林水和城市维护标准支出20080505－县区合计_县市旗测算-新科目（含人口规模效应）" xfId="620"/>
    <cellStyle name="好_农林水和城市维护标准支出20080505－县区合计_县市旗测算-新科目（含人口规模效应）_财力性转移支付2010年预算参考数" xfId="621"/>
    <cellStyle name="好_平邑" xfId="622"/>
    <cellStyle name="好_平邑_财力性转移支付2010年预算参考数" xfId="623"/>
    <cellStyle name="好_其他部门(按照总人口测算）—20080416" xfId="624"/>
    <cellStyle name="好_其他部门(按照总人口测算）—20080416_不含人员经费系数" xfId="625"/>
    <cellStyle name="好_其他部门(按照总人口测算）—20080416_不含人员经费系数_财力性转移支付2010年预算参考数" xfId="626"/>
    <cellStyle name="好_其他部门(按照总人口测算）—20080416_财力性转移支付2010年预算参考数" xfId="627"/>
    <cellStyle name="好_其他部门(按照总人口测算）—20080416_民生政策最低支出需求" xfId="628"/>
    <cellStyle name="好_其他部门(按照总人口测算）—20080416_民生政策最低支出需求_财力性转移支付2010年预算参考数" xfId="629"/>
    <cellStyle name="好_其他部门(按照总人口测算）—20080416_县市旗测算-新科目（含人口规模效应）" xfId="630"/>
    <cellStyle name="好_其他部门(按照总人口测算）—20080416_县市旗测算-新科目（含人口规模效应）_财力性转移支付2010年预算参考数" xfId="631"/>
    <cellStyle name="好_青海 缺口县区测算(地方填报)" xfId="632"/>
    <cellStyle name="好_青海 缺口县区测算(地方填报)_财力性转移支付2010年预算参考数" xfId="633"/>
    <cellStyle name="好_缺口县区测算" xfId="634"/>
    <cellStyle name="好_缺口县区测算（11.13）" xfId="635"/>
    <cellStyle name="好_缺口县区测算（11.13）_财力性转移支付2010年预算参考数" xfId="636"/>
    <cellStyle name="好_缺口县区测算(按2007支出增长25%测算)" xfId="637"/>
    <cellStyle name="好_缺口县区测算(按2007支出增长25%测算)_财力性转移支付2010年预算参考数" xfId="638"/>
    <cellStyle name="好_缺口县区测算(按核定人数)" xfId="639"/>
    <cellStyle name="好_缺口县区测算(按核定人数)_财力性转移支付2010年预算参考数" xfId="640"/>
    <cellStyle name="好_缺口县区测算(财政部标准)" xfId="641"/>
    <cellStyle name="好_缺口县区测算(财政部标准)_财力性转移支付2010年预算参考数" xfId="642"/>
    <cellStyle name="好_缺口县区测算_财力性转移支付2010年预算参考数" xfId="643"/>
    <cellStyle name="好_人员工资和公用经费" xfId="644"/>
    <cellStyle name="好_人员工资和公用经费_财力性转移支付2010年预算参考数" xfId="645"/>
    <cellStyle name="好_人员工资和公用经费2" xfId="646"/>
    <cellStyle name="好_人员工资和公用经费2_财力性转移支付2010年预算参考数" xfId="647"/>
    <cellStyle name="好_人员工资和公用经费3" xfId="648"/>
    <cellStyle name="好_人员工资和公用经费3_财力性转移支付2010年预算参考数" xfId="649"/>
    <cellStyle name="好_山东省民生支出标准" xfId="650"/>
    <cellStyle name="好_山东省民生支出标准_财力性转移支付2010年预算参考数" xfId="651"/>
    <cellStyle name="好_社保处下达区县2015年指标（第二批）" xfId="652"/>
    <cellStyle name="好_市辖区测算20080510" xfId="653"/>
    <cellStyle name="好_市辖区测算20080510_不含人员经费系数" xfId="654"/>
    <cellStyle name="好_市辖区测算20080510_不含人员经费系数_财力性转移支付2010年预算参考数" xfId="655"/>
    <cellStyle name="好_市辖区测算20080510_财力性转移支付2010年预算参考数" xfId="656"/>
    <cellStyle name="好_市辖区测算20080510_民生政策最低支出需求" xfId="657"/>
    <cellStyle name="好_市辖区测算20080510_民生政策最低支出需求_财力性转移支付2010年预算参考数" xfId="658"/>
    <cellStyle name="好_市辖区测算20080510_县市旗测算-新科目（含人口规模效应）" xfId="659"/>
    <cellStyle name="好_市辖区测算20080510_县市旗测算-新科目（含人口规模效应）_财力性转移支付2010年预算参考数" xfId="660"/>
    <cellStyle name="好_市辖区测算-新科目（20080626）" xfId="661"/>
    <cellStyle name="好_市辖区测算-新科目（20080626）_不含人员经费系数" xfId="662"/>
    <cellStyle name="好_市辖区测算-新科目（20080626）_不含人员经费系数_财力性转移支付2010年预算参考数" xfId="663"/>
    <cellStyle name="好_市辖区测算-新科目（20080626）_财力性转移支付2010年预算参考数" xfId="664"/>
    <cellStyle name="好_市辖区测算-新科目（20080626）_民生政策最低支出需求" xfId="665"/>
    <cellStyle name="好_市辖区测算-新科目（20080626）_民生政策最低支出需求_财力性转移支付2010年预算参考数" xfId="666"/>
    <cellStyle name="好_市辖区测算-新科目（20080626）_县市旗测算-新科目（含人口规模效应）" xfId="667"/>
    <cellStyle name="好_市辖区测算-新科目（20080626）_县市旗测算-新科目（含人口规模效应）_财力性转移支付2010年预算参考数" xfId="668"/>
    <cellStyle name="好_数据--基础数据--预算组--2015年人代会预算部分--2015.01.20--人代会前第6稿--按姚局意见改--调市级项级明细" xfId="669"/>
    <cellStyle name="好_数据--基础数据--预算组--2015年人代会预算部分--2015.01.20--人代会前第6稿--按姚局意见改--调市级项级明细_区县政府预算公开整改--表" xfId="670"/>
    <cellStyle name="好_同德" xfId="671"/>
    <cellStyle name="好_同德_财力性转移支付2010年预算参考数" xfId="672"/>
    <cellStyle name="好_危改资金测算" xfId="673"/>
    <cellStyle name="好_危改资金测算_财力性转移支付2010年预算参考数" xfId="674"/>
    <cellStyle name="好_卫生(按照总人口测算）—20080416" xfId="675"/>
    <cellStyle name="好_卫生(按照总人口测算）—20080416_不含人员经费系数" xfId="676"/>
    <cellStyle name="好_卫生(按照总人口测算）—20080416_不含人员经费系数_财力性转移支付2010年预算参考数" xfId="677"/>
    <cellStyle name="好_卫生(按照总人口测算）—20080416_财力性转移支付2010年预算参考数" xfId="678"/>
    <cellStyle name="好_卫生(按照总人口测算）—20080416_民生政策最低支出需求" xfId="679"/>
    <cellStyle name="好_卫生(按照总人口测算）—20080416_民生政策最低支出需求_财力性转移支付2010年预算参考数" xfId="680"/>
    <cellStyle name="好_卫生(按照总人口测算）—20080416_县市旗测算-新科目（含人口规模效应）" xfId="681"/>
    <cellStyle name="好_卫生(按照总人口测算）—20080416_县市旗测算-新科目（含人口规模效应）_财力性转移支付2010年预算参考数" xfId="682"/>
    <cellStyle name="好_卫生部门" xfId="683"/>
    <cellStyle name="好_卫生部门_财力性转移支付2010年预算参考数" xfId="684"/>
    <cellStyle name="好_文体广播部门" xfId="685"/>
    <cellStyle name="好_文体广播事业(按照总人口测算）—20080416" xfId="686"/>
    <cellStyle name="好_文体广播事业(按照总人口测算）—20080416_不含人员经费系数" xfId="687"/>
    <cellStyle name="好_文体广播事业(按照总人口测算）—20080416_不含人员经费系数_财力性转移支付2010年预算参考数" xfId="688"/>
    <cellStyle name="好_文体广播事业(按照总人口测算）—20080416_财力性转移支付2010年预算参考数" xfId="689"/>
    <cellStyle name="好_文体广播事业(按照总人口测算）—20080416_民生政策最低支出需求" xfId="690"/>
    <cellStyle name="好_文体广播事业(按照总人口测算）—20080416_民生政策最低支出需求_财力性转移支付2010年预算参考数" xfId="691"/>
    <cellStyle name="好_文体广播事业(按照总人口测算）—20080416_县市旗测算-新科目（含人口规模效应）" xfId="692"/>
    <cellStyle name="好_文体广播事业(按照总人口测算）—20080416_县市旗测算-新科目（含人口规模效应）_财力性转移支付2010年预算参考数" xfId="693"/>
    <cellStyle name="好_县区合并测算20080421" xfId="694"/>
    <cellStyle name="好_县区合并测算20080421_不含人员经费系数" xfId="695"/>
    <cellStyle name="好_县区合并测算20080421_不含人员经费系数_财力性转移支付2010年预算参考数" xfId="696"/>
    <cellStyle name="好_县区合并测算20080421_财力性转移支付2010年预算参考数" xfId="697"/>
    <cellStyle name="好_县区合并测算20080421_民生政策最低支出需求" xfId="698"/>
    <cellStyle name="好_县区合并测算20080421_民生政策最低支出需求_财力性转移支付2010年预算参考数" xfId="699"/>
    <cellStyle name="好_县区合并测算20080421_县市旗测算-新科目（含人口规模效应）" xfId="700"/>
    <cellStyle name="好_县区合并测算20080421_县市旗测算-新科目（含人口规模效应）_财力性转移支付2010年预算参考数" xfId="701"/>
    <cellStyle name="好_县区合并测算20080423(按照各省比重）" xfId="702"/>
    <cellStyle name="好_县区合并测算20080423(按照各省比重）_不含人员经费系数" xfId="703"/>
    <cellStyle name="好_县区合并测算20080423(按照各省比重）_不含人员经费系数_财力性转移支付2010年预算参考数" xfId="704"/>
    <cellStyle name="好_县区合并测算20080423(按照各省比重）_财力性转移支付2010年预算参考数" xfId="705"/>
    <cellStyle name="好_县区合并测算20080423(按照各省比重）_民生政策最低支出需求" xfId="706"/>
    <cellStyle name="好_县区合并测算20080423(按照各省比重）_民生政策最低支出需求_财力性转移支付2010年预算参考数" xfId="707"/>
    <cellStyle name="好_县区合并测算20080423(按照各省比重）_县市旗测算-新科目（含人口规模效应）" xfId="708"/>
    <cellStyle name="好_县区合并测算20080423(按照各省比重）_县市旗测算-新科目（含人口规模效应）_财力性转移支付2010年预算参考数" xfId="709"/>
    <cellStyle name="好_县市旗测算20080508" xfId="710"/>
    <cellStyle name="好_县市旗测算20080508_不含人员经费系数" xfId="711"/>
    <cellStyle name="好_县市旗测算20080508_不含人员经费系数_财力性转移支付2010年预算参考数" xfId="712"/>
    <cellStyle name="好_县市旗测算20080508_财力性转移支付2010年预算参考数" xfId="713"/>
    <cellStyle name="好_县市旗测算20080508_民生政策最低支出需求" xfId="714"/>
    <cellStyle name="好_县市旗测算20080508_民生政策最低支出需求_财力性转移支付2010年预算参考数" xfId="715"/>
    <cellStyle name="好_县市旗测算20080508_县市旗测算-新科目（含人口规模效应）" xfId="716"/>
    <cellStyle name="好_县市旗测算20080508_县市旗测算-新科目（含人口规模效应）_财力性转移支付2010年预算参考数" xfId="717"/>
    <cellStyle name="好_县市旗测算-新科目（20080626）" xfId="718"/>
    <cellStyle name="好_县市旗测算-新科目（20080626）_不含人员经费系数" xfId="719"/>
    <cellStyle name="好_县市旗测算-新科目（20080626）_不含人员经费系数_财力性转移支付2010年预算参考数" xfId="720"/>
    <cellStyle name="好_县市旗测算-新科目（20080626）_财力性转移支付2010年预算参考数" xfId="721"/>
    <cellStyle name="好_县市旗测算-新科目（20080626）_民生政策最低支出需求" xfId="722"/>
    <cellStyle name="好_县市旗测算-新科目（20080626）_民生政策最低支出需求_财力性转移支付2010年预算参考数" xfId="723"/>
    <cellStyle name="好_县市旗测算-新科目（20080626）_县市旗测算-新科目（含人口规模效应）" xfId="724"/>
    <cellStyle name="好_县市旗测算-新科目（20080626）_县市旗测算-新科目（含人口规模效应）_财力性转移支付2010年预算参考数" xfId="725"/>
    <cellStyle name="好_县市旗测算-新科目（20080627）" xfId="726"/>
    <cellStyle name="好_县市旗测算-新科目（20080627）_不含人员经费系数" xfId="727"/>
    <cellStyle name="好_县市旗测算-新科目（20080627）_不含人员经费系数_财力性转移支付2010年预算参考数" xfId="728"/>
    <cellStyle name="好_县市旗测算-新科目（20080627）_财力性转移支付2010年预算参考数" xfId="729"/>
    <cellStyle name="好_县市旗测算-新科目（20080627）_民生政策最低支出需求" xfId="730"/>
    <cellStyle name="好_县市旗测算-新科目（20080627）_民生政策最低支出需求_财力性转移支付2010年预算参考数" xfId="731"/>
    <cellStyle name="好_县市旗测算-新科目（20080627）_县市旗测算-新科目（含人口规模效应）" xfId="732"/>
    <cellStyle name="好_县市旗测算-新科目（20080627）_县市旗测算-新科目（含人口规模效应）_财力性转移支付2010年预算参考数" xfId="733"/>
    <cellStyle name="好_一般预算支出口径剔除表" xfId="734"/>
    <cellStyle name="好_一般预算支出口径剔除表_财力性转移支付2010年预算参考数" xfId="735"/>
    <cellStyle name="好_云南 缺口县区测算(地方填报)" xfId="736"/>
    <cellStyle name="好_云南 缺口县区测算(地方填报)_财力性转移支付2010年预算参考数" xfId="737"/>
    <cellStyle name="好_云南省2008年转移支付测算——州市本级考核部分及政策性测算" xfId="738"/>
    <cellStyle name="好_云南省2008年转移支付测算——州市本级考核部分及政策性测算_财力性转移支付2010年预算参考数" xfId="739"/>
    <cellStyle name="好_重点民生支出需求测算表社保（农村低保）081112" xfId="740"/>
    <cellStyle name="好_自行调整差异系数顺序" xfId="741"/>
    <cellStyle name="好_自行调整差异系数顺序_财力性转移支付2010年预算参考数" xfId="742"/>
    <cellStyle name="好_总人口" xfId="743"/>
    <cellStyle name="好_总人口_财力性转移支付2010年预算参考数" xfId="744"/>
    <cellStyle name="后继超级链接" xfId="745"/>
    <cellStyle name="后继超链接" xfId="746"/>
    <cellStyle name="汇总 2" xfId="747"/>
    <cellStyle name="货币 2" xfId="17"/>
    <cellStyle name="计算 2" xfId="748"/>
    <cellStyle name="检查单元格 2" xfId="749"/>
    <cellStyle name="解释性文本 2" xfId="750"/>
    <cellStyle name="警告文本 2" xfId="751"/>
    <cellStyle name="链接单元格 2" xfId="752"/>
    <cellStyle name="霓付 [0]_ +Foil &amp; -FOIL &amp; PAPER" xfId="753"/>
    <cellStyle name="霓付_ +Foil &amp; -FOIL &amp; PAPER" xfId="754"/>
    <cellStyle name="烹拳 [0]_ +Foil &amp; -FOIL &amp; PAPER" xfId="755"/>
    <cellStyle name="烹拳_ +Foil &amp; -FOIL &amp; PAPER" xfId="756"/>
    <cellStyle name="普通_ 白土" xfId="757"/>
    <cellStyle name="千分位[0]_ 白土" xfId="758"/>
    <cellStyle name="千分位_ 白土" xfId="759"/>
    <cellStyle name="千位[0]_(人代会用)" xfId="760"/>
    <cellStyle name="千位_(人代会用)" xfId="761"/>
    <cellStyle name="千位分隔" xfId="19" builtinId="3"/>
    <cellStyle name="千位分隔 2" xfId="3"/>
    <cellStyle name="千位分隔 3" xfId="762"/>
    <cellStyle name="千位分隔 4" xfId="763"/>
    <cellStyle name="千位分隔[0] 2" xfId="764"/>
    <cellStyle name="千位分隔[0] 3" xfId="765"/>
    <cellStyle name="千位分隔[0] 4" xfId="766"/>
    <cellStyle name="千位分季_新建 Microsoft Excel 工作表" xfId="767"/>
    <cellStyle name="钎霖_4岿角利" xfId="768"/>
    <cellStyle name="强调 1" xfId="769"/>
    <cellStyle name="强调 2" xfId="770"/>
    <cellStyle name="强调 3" xfId="771"/>
    <cellStyle name="强调文字颜色 1 2" xfId="772"/>
    <cellStyle name="强调文字颜色 2 2" xfId="773"/>
    <cellStyle name="强调文字颜色 3 2" xfId="774"/>
    <cellStyle name="强调文字颜色 4 2" xfId="775"/>
    <cellStyle name="强调文字颜色 5 2" xfId="776"/>
    <cellStyle name="强调文字颜色 6 2" xfId="777"/>
    <cellStyle name="适中 2" xfId="778"/>
    <cellStyle name="输出 2" xfId="779"/>
    <cellStyle name="输入 2" xfId="780"/>
    <cellStyle name="数字" xfId="781"/>
    <cellStyle name="未定义" xfId="782"/>
    <cellStyle name="小数" xfId="783"/>
    <cellStyle name="样式 1" xfId="784"/>
    <cellStyle name="注释 2" xfId="785"/>
    <cellStyle name="콤마 [0]_BOILER-CO1" xfId="786"/>
    <cellStyle name="콤마_BOILER-CO1" xfId="787"/>
    <cellStyle name="통화 [0]_BOILER-CO1" xfId="788"/>
    <cellStyle name="통화_BOILER-CO1" xfId="789"/>
    <cellStyle name="표준_0N-HANDLING " xfId="7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I43"/>
  <sheetViews>
    <sheetView tabSelected="1" zoomScale="75" zoomScaleNormal="75" zoomScaleSheetLayoutView="50" workbookViewId="0">
      <pane xSplit="4" ySplit="4" topLeftCell="F5" activePane="bottomRight" state="frozen"/>
      <selection pane="topRight" activeCell="F1" sqref="F1"/>
      <selection pane="bottomLeft" activeCell="A5" sqref="A5"/>
      <selection pane="bottomRight" activeCell="J30" sqref="J30"/>
    </sheetView>
  </sheetViews>
  <sheetFormatPr defaultRowHeight="14.4" outlineLevelRow="3" outlineLevelCol="1"/>
  <cols>
    <col min="1" max="1" width="11.33203125" style="335" customWidth="1"/>
    <col min="2" max="2" width="26.6640625" style="335" customWidth="1" outlineLevel="1"/>
    <col min="3" max="3" width="33.6640625" style="335" customWidth="1"/>
    <col min="4" max="4" width="8.77734375" style="368" customWidth="1"/>
    <col min="5" max="6" width="45.77734375" style="335" customWidth="1" outlineLevel="1"/>
    <col min="7" max="7" width="45.88671875" style="335" customWidth="1"/>
    <col min="8" max="8" width="14.5546875" style="368" bestFit="1" customWidth="1"/>
    <col min="9" max="9" width="44.6640625" style="335" customWidth="1"/>
    <col min="10" max="16384" width="8.88671875" style="335"/>
  </cols>
  <sheetData>
    <row r="1" spans="1:9" ht="31.8" customHeight="1">
      <c r="A1" s="372" t="s">
        <v>842</v>
      </c>
    </row>
    <row r="2" spans="1:9" ht="27.6" customHeight="1">
      <c r="A2" s="389" t="s">
        <v>245</v>
      </c>
      <c r="B2" s="389"/>
      <c r="C2" s="389"/>
      <c r="D2" s="389"/>
      <c r="E2" s="389"/>
      <c r="F2" s="389"/>
      <c r="G2" s="389"/>
      <c r="H2" s="389"/>
      <c r="I2" s="389"/>
    </row>
    <row r="3" spans="1:9" ht="27.6" customHeight="1" thickBot="1">
      <c r="A3" s="381"/>
      <c r="B3" s="381"/>
      <c r="C3" s="381"/>
      <c r="D3" s="381"/>
      <c r="E3" s="381"/>
      <c r="F3" s="381"/>
      <c r="G3" s="381"/>
      <c r="H3" s="369"/>
    </row>
    <row r="4" spans="1:9" s="374" customFormat="1" ht="40.049999999999997" customHeight="1" thickBot="1">
      <c r="A4" s="373" t="s">
        <v>4</v>
      </c>
      <c r="B4" s="370" t="s">
        <v>5</v>
      </c>
      <c r="C4" s="370" t="s">
        <v>6</v>
      </c>
      <c r="D4" s="370" t="s">
        <v>1</v>
      </c>
      <c r="E4" s="370" t="s">
        <v>451</v>
      </c>
      <c r="F4" s="370" t="s">
        <v>450</v>
      </c>
      <c r="G4" s="370" t="s">
        <v>8</v>
      </c>
      <c r="H4" s="370" t="s">
        <v>2</v>
      </c>
      <c r="I4" s="351" t="s">
        <v>340</v>
      </c>
    </row>
    <row r="5" spans="1:9" s="146" customFormat="1" ht="86.4" customHeight="1" outlineLevel="1">
      <c r="A5" s="391" t="s">
        <v>354</v>
      </c>
      <c r="B5" s="390" t="s">
        <v>786</v>
      </c>
      <c r="C5" s="348" t="s">
        <v>727</v>
      </c>
      <c r="D5" s="195">
        <v>3</v>
      </c>
      <c r="E5" s="156" t="s">
        <v>728</v>
      </c>
      <c r="F5" s="349" t="s">
        <v>462</v>
      </c>
      <c r="G5" s="345" t="s">
        <v>885</v>
      </c>
      <c r="H5" s="195">
        <v>3</v>
      </c>
      <c r="I5" s="363"/>
    </row>
    <row r="6" spans="1:9" s="146" customFormat="1" ht="57" customHeight="1" outlineLevel="1">
      <c r="A6" s="392"/>
      <c r="B6" s="386"/>
      <c r="C6" s="341" t="s">
        <v>746</v>
      </c>
      <c r="D6" s="334">
        <v>2</v>
      </c>
      <c r="E6" s="339" t="s">
        <v>729</v>
      </c>
      <c r="F6" s="343" t="s">
        <v>730</v>
      </c>
      <c r="G6" s="340" t="s">
        <v>845</v>
      </c>
      <c r="H6" s="334">
        <v>2</v>
      </c>
      <c r="I6" s="346"/>
    </row>
    <row r="7" spans="1:9" s="146" customFormat="1" ht="67.2" customHeight="1">
      <c r="A7" s="392"/>
      <c r="B7" s="386"/>
      <c r="C7" s="341" t="s">
        <v>747</v>
      </c>
      <c r="D7" s="334">
        <v>2</v>
      </c>
      <c r="E7" s="339" t="s">
        <v>739</v>
      </c>
      <c r="F7" s="339" t="s">
        <v>734</v>
      </c>
      <c r="G7" s="336" t="s">
        <v>846</v>
      </c>
      <c r="H7" s="334">
        <v>1</v>
      </c>
      <c r="I7" s="346" t="s">
        <v>847</v>
      </c>
    </row>
    <row r="8" spans="1:9" s="146" customFormat="1" ht="63.6" customHeight="1">
      <c r="A8" s="392"/>
      <c r="B8" s="347" t="s">
        <v>737</v>
      </c>
      <c r="C8" s="378" t="s">
        <v>738</v>
      </c>
      <c r="D8" s="334">
        <v>2</v>
      </c>
      <c r="E8" s="344" t="s">
        <v>740</v>
      </c>
      <c r="F8" s="342" t="s">
        <v>743</v>
      </c>
      <c r="G8" s="336" t="s">
        <v>848</v>
      </c>
      <c r="H8" s="334">
        <v>2</v>
      </c>
      <c r="I8" s="346"/>
    </row>
    <row r="9" spans="1:9" s="146" customFormat="1" ht="43.2" customHeight="1" outlineLevel="1">
      <c r="A9" s="392"/>
      <c r="B9" s="386" t="s">
        <v>745</v>
      </c>
      <c r="C9" s="378" t="s">
        <v>748</v>
      </c>
      <c r="D9" s="334">
        <v>2</v>
      </c>
      <c r="E9" s="344" t="s">
        <v>751</v>
      </c>
      <c r="F9" s="342" t="s">
        <v>754</v>
      </c>
      <c r="G9" s="336" t="s">
        <v>849</v>
      </c>
      <c r="H9" s="334">
        <v>2</v>
      </c>
      <c r="I9" s="346"/>
    </row>
    <row r="10" spans="1:9" s="146" customFormat="1" ht="52.8" customHeight="1" outlineLevel="1">
      <c r="A10" s="392"/>
      <c r="B10" s="386"/>
      <c r="C10" s="378" t="s">
        <v>749</v>
      </c>
      <c r="D10" s="334">
        <v>2</v>
      </c>
      <c r="E10" s="344" t="s">
        <v>752</v>
      </c>
      <c r="F10" s="342" t="s">
        <v>756</v>
      </c>
      <c r="G10" s="336" t="s">
        <v>850</v>
      </c>
      <c r="H10" s="334">
        <v>2</v>
      </c>
      <c r="I10" s="346"/>
    </row>
    <row r="11" spans="1:9" s="146" customFormat="1" ht="75.599999999999994" customHeight="1" thickBot="1">
      <c r="A11" s="393"/>
      <c r="B11" s="387"/>
      <c r="C11" s="379" t="s">
        <v>750</v>
      </c>
      <c r="D11" s="338">
        <v>2</v>
      </c>
      <c r="E11" s="353" t="s">
        <v>268</v>
      </c>
      <c r="F11" s="350" t="s">
        <v>477</v>
      </c>
      <c r="G11" s="337" t="s">
        <v>851</v>
      </c>
      <c r="H11" s="338">
        <v>2</v>
      </c>
      <c r="I11" s="364"/>
    </row>
    <row r="12" spans="1:9" s="146" customFormat="1" ht="60" outlineLevel="2">
      <c r="A12" s="394" t="s">
        <v>780</v>
      </c>
      <c r="B12" s="395" t="s">
        <v>511</v>
      </c>
      <c r="C12" s="382" t="s">
        <v>776</v>
      </c>
      <c r="D12" s="358">
        <v>4</v>
      </c>
      <c r="E12" s="360" t="s">
        <v>833</v>
      </c>
      <c r="F12" s="322" t="s">
        <v>844</v>
      </c>
      <c r="G12" s="371" t="s">
        <v>852</v>
      </c>
      <c r="H12" s="358">
        <v>2.84</v>
      </c>
      <c r="I12" s="352" t="s">
        <v>829</v>
      </c>
    </row>
    <row r="13" spans="1:9" s="146" customFormat="1" ht="60" outlineLevel="2">
      <c r="A13" s="392"/>
      <c r="B13" s="386"/>
      <c r="C13" s="378" t="s">
        <v>777</v>
      </c>
      <c r="D13" s="334">
        <v>2</v>
      </c>
      <c r="E13" s="344" t="s">
        <v>269</v>
      </c>
      <c r="F13" s="339" t="s">
        <v>843</v>
      </c>
      <c r="G13" s="340" t="s">
        <v>853</v>
      </c>
      <c r="H13" s="334">
        <v>2</v>
      </c>
      <c r="I13" s="346"/>
    </row>
    <row r="14" spans="1:9" s="146" customFormat="1" ht="54" customHeight="1" outlineLevel="2">
      <c r="A14" s="392"/>
      <c r="B14" s="386"/>
      <c r="C14" s="341" t="s">
        <v>779</v>
      </c>
      <c r="D14" s="334">
        <v>1</v>
      </c>
      <c r="E14" s="344" t="s">
        <v>759</v>
      </c>
      <c r="F14" s="339" t="s">
        <v>760</v>
      </c>
      <c r="G14" s="340" t="s">
        <v>854</v>
      </c>
      <c r="H14" s="334">
        <v>0.86</v>
      </c>
      <c r="I14" s="346" t="s">
        <v>830</v>
      </c>
    </row>
    <row r="15" spans="1:9" s="146" customFormat="1" ht="55.2" customHeight="1" outlineLevel="2">
      <c r="A15" s="392"/>
      <c r="B15" s="386"/>
      <c r="C15" s="341" t="s">
        <v>787</v>
      </c>
      <c r="D15" s="334">
        <v>3</v>
      </c>
      <c r="E15" s="342" t="s">
        <v>488</v>
      </c>
      <c r="F15" s="342" t="s">
        <v>659</v>
      </c>
      <c r="G15" s="342" t="s">
        <v>855</v>
      </c>
      <c r="H15" s="334">
        <v>3</v>
      </c>
      <c r="I15" s="346"/>
    </row>
    <row r="16" spans="1:9" s="146" customFormat="1" ht="60" outlineLevel="2">
      <c r="A16" s="392"/>
      <c r="B16" s="386"/>
      <c r="C16" s="378" t="s">
        <v>778</v>
      </c>
      <c r="D16" s="334">
        <v>2</v>
      </c>
      <c r="E16" s="344" t="s">
        <v>489</v>
      </c>
      <c r="F16" s="343" t="s">
        <v>660</v>
      </c>
      <c r="G16" s="342" t="s">
        <v>856</v>
      </c>
      <c r="H16" s="334">
        <v>1.34</v>
      </c>
      <c r="I16" s="346" t="s">
        <v>831</v>
      </c>
    </row>
    <row r="17" spans="1:9" s="146" customFormat="1" ht="60">
      <c r="A17" s="392"/>
      <c r="B17" s="386"/>
      <c r="C17" s="378" t="s">
        <v>762</v>
      </c>
      <c r="D17" s="334">
        <v>3</v>
      </c>
      <c r="E17" s="344" t="s">
        <v>270</v>
      </c>
      <c r="F17" s="343" t="s">
        <v>492</v>
      </c>
      <c r="G17" s="340" t="s">
        <v>857</v>
      </c>
      <c r="H17" s="334">
        <v>2.2599999999999998</v>
      </c>
      <c r="I17" s="346" t="s">
        <v>832</v>
      </c>
    </row>
    <row r="18" spans="1:9" s="146" customFormat="1" ht="99.6" customHeight="1" outlineLevel="1">
      <c r="A18" s="392"/>
      <c r="B18" s="386" t="s">
        <v>781</v>
      </c>
      <c r="C18" s="380" t="s">
        <v>884</v>
      </c>
      <c r="D18" s="334">
        <v>3</v>
      </c>
      <c r="E18" s="342" t="s">
        <v>490</v>
      </c>
      <c r="F18" s="342" t="s">
        <v>503</v>
      </c>
      <c r="G18" s="342" t="s">
        <v>880</v>
      </c>
      <c r="H18" s="385">
        <v>2.5</v>
      </c>
      <c r="I18" s="346" t="s">
        <v>888</v>
      </c>
    </row>
    <row r="19" spans="1:9" s="146" customFormat="1" ht="64.8" customHeight="1" outlineLevel="1">
      <c r="A19" s="392"/>
      <c r="B19" s="386"/>
      <c r="C19" s="380" t="s">
        <v>879</v>
      </c>
      <c r="D19" s="334">
        <v>3</v>
      </c>
      <c r="E19" s="342" t="s">
        <v>494</v>
      </c>
      <c r="F19" s="342" t="s">
        <v>481</v>
      </c>
      <c r="G19" s="342" t="s">
        <v>881</v>
      </c>
      <c r="H19" s="334">
        <v>3</v>
      </c>
      <c r="I19" s="346"/>
    </row>
    <row r="20" spans="1:9" s="146" customFormat="1" ht="84">
      <c r="A20" s="392"/>
      <c r="B20" s="386"/>
      <c r="C20" s="380" t="s">
        <v>767</v>
      </c>
      <c r="D20" s="334">
        <v>4</v>
      </c>
      <c r="E20" s="344" t="s">
        <v>299</v>
      </c>
      <c r="F20" s="339" t="s">
        <v>459</v>
      </c>
      <c r="G20" s="342" t="s">
        <v>858</v>
      </c>
      <c r="H20" s="334">
        <v>4</v>
      </c>
      <c r="I20" s="346"/>
    </row>
    <row r="21" spans="1:9" s="146" customFormat="1" ht="69" customHeight="1" outlineLevel="1">
      <c r="A21" s="392"/>
      <c r="B21" s="388" t="s">
        <v>761</v>
      </c>
      <c r="C21" s="380" t="s">
        <v>789</v>
      </c>
      <c r="D21" s="334">
        <v>1</v>
      </c>
      <c r="E21" s="342" t="s">
        <v>763</v>
      </c>
      <c r="F21" s="342" t="s">
        <v>764</v>
      </c>
      <c r="G21" s="342" t="s">
        <v>859</v>
      </c>
      <c r="H21" s="334">
        <v>1</v>
      </c>
      <c r="I21" s="346"/>
    </row>
    <row r="22" spans="1:9" s="146" customFormat="1" ht="69" customHeight="1" outlineLevel="1">
      <c r="A22" s="392"/>
      <c r="B22" s="388"/>
      <c r="C22" s="380" t="s">
        <v>788</v>
      </c>
      <c r="D22" s="375">
        <v>2</v>
      </c>
      <c r="E22" s="380" t="s">
        <v>768</v>
      </c>
      <c r="F22" s="342" t="s">
        <v>769</v>
      </c>
      <c r="G22" s="342" t="s">
        <v>860</v>
      </c>
      <c r="H22" s="334">
        <v>2</v>
      </c>
      <c r="I22" s="346"/>
    </row>
    <row r="23" spans="1:9" s="146" customFormat="1" ht="115.8" customHeight="1">
      <c r="A23" s="392"/>
      <c r="B23" s="388"/>
      <c r="C23" s="380" t="s">
        <v>771</v>
      </c>
      <c r="D23" s="334">
        <v>2</v>
      </c>
      <c r="E23" s="342" t="s">
        <v>765</v>
      </c>
      <c r="F23" s="342" t="s">
        <v>770</v>
      </c>
      <c r="G23" s="342" t="s">
        <v>861</v>
      </c>
      <c r="H23" s="334">
        <v>2</v>
      </c>
      <c r="I23" s="346"/>
    </row>
    <row r="24" spans="1:9" s="146" customFormat="1" ht="48">
      <c r="A24" s="392"/>
      <c r="B24" s="386" t="s">
        <v>772</v>
      </c>
      <c r="C24" s="341" t="s">
        <v>773</v>
      </c>
      <c r="D24" s="334">
        <v>2</v>
      </c>
      <c r="E24" s="339" t="s">
        <v>491</v>
      </c>
      <c r="F24" s="339" t="s">
        <v>766</v>
      </c>
      <c r="G24" s="336" t="s">
        <v>862</v>
      </c>
      <c r="H24" s="334">
        <v>2</v>
      </c>
      <c r="I24" s="346"/>
    </row>
    <row r="25" spans="1:9" s="146" customFormat="1" ht="96" outlineLevel="1">
      <c r="A25" s="392"/>
      <c r="B25" s="386"/>
      <c r="C25" s="378" t="s">
        <v>774</v>
      </c>
      <c r="D25" s="334">
        <v>2</v>
      </c>
      <c r="E25" s="339" t="s">
        <v>255</v>
      </c>
      <c r="F25" s="339" t="s">
        <v>791</v>
      </c>
      <c r="G25" s="336" t="s">
        <v>863</v>
      </c>
      <c r="H25" s="334">
        <v>2</v>
      </c>
      <c r="I25" s="346"/>
    </row>
    <row r="26" spans="1:9" s="146" customFormat="1" ht="37.200000000000003" customHeight="1" thickBot="1">
      <c r="A26" s="393"/>
      <c r="B26" s="387"/>
      <c r="C26" s="379" t="s">
        <v>775</v>
      </c>
      <c r="D26" s="338">
        <v>1</v>
      </c>
      <c r="E26" s="353" t="s">
        <v>516</v>
      </c>
      <c r="F26" s="353" t="s">
        <v>453</v>
      </c>
      <c r="G26" s="337" t="s">
        <v>864</v>
      </c>
      <c r="H26" s="338">
        <v>1</v>
      </c>
      <c r="I26" s="364"/>
    </row>
    <row r="27" spans="1:9" s="146" customFormat="1" ht="60" customHeight="1">
      <c r="A27" s="394" t="s">
        <v>810</v>
      </c>
      <c r="B27" s="401" t="s">
        <v>816</v>
      </c>
      <c r="C27" s="382" t="s">
        <v>826</v>
      </c>
      <c r="D27" s="358">
        <v>5</v>
      </c>
      <c r="E27" s="360" t="s">
        <v>827</v>
      </c>
      <c r="F27" s="322" t="s">
        <v>828</v>
      </c>
      <c r="G27" s="361" t="s">
        <v>865</v>
      </c>
      <c r="H27" s="358">
        <v>3.5</v>
      </c>
      <c r="I27" s="352" t="s">
        <v>839</v>
      </c>
    </row>
    <row r="28" spans="1:9" s="146" customFormat="1" ht="57.6" customHeight="1">
      <c r="A28" s="392"/>
      <c r="B28" s="402"/>
      <c r="C28" s="378" t="s">
        <v>821</v>
      </c>
      <c r="D28" s="334">
        <v>5</v>
      </c>
      <c r="E28" s="344" t="s">
        <v>808</v>
      </c>
      <c r="F28" s="339" t="s">
        <v>887</v>
      </c>
      <c r="G28" s="336" t="s">
        <v>886</v>
      </c>
      <c r="H28" s="334">
        <v>5</v>
      </c>
      <c r="I28" s="346"/>
    </row>
    <row r="29" spans="1:9" s="146" customFormat="1" ht="48" customHeight="1">
      <c r="A29" s="392"/>
      <c r="B29" s="402"/>
      <c r="C29" s="378" t="s">
        <v>837</v>
      </c>
      <c r="D29" s="334">
        <v>3</v>
      </c>
      <c r="E29" s="344" t="s">
        <v>814</v>
      </c>
      <c r="F29" s="339" t="s">
        <v>809</v>
      </c>
      <c r="G29" s="336" t="s">
        <v>866</v>
      </c>
      <c r="H29" s="334">
        <v>2</v>
      </c>
      <c r="I29" s="346" t="s">
        <v>883</v>
      </c>
    </row>
    <row r="30" spans="1:9" s="146" customFormat="1" ht="127.2" customHeight="1">
      <c r="A30" s="392"/>
      <c r="B30" s="395"/>
      <c r="C30" s="378" t="s">
        <v>838</v>
      </c>
      <c r="D30" s="334">
        <v>5</v>
      </c>
      <c r="E30" s="344" t="s">
        <v>822</v>
      </c>
      <c r="F30" s="339" t="s">
        <v>823</v>
      </c>
      <c r="G30" s="336" t="s">
        <v>882</v>
      </c>
      <c r="H30" s="334">
        <v>4</v>
      </c>
      <c r="I30" s="346" t="s">
        <v>889</v>
      </c>
    </row>
    <row r="31" spans="1:9" s="146" customFormat="1" ht="56.4" customHeight="1">
      <c r="A31" s="392"/>
      <c r="B31" s="378" t="s">
        <v>818</v>
      </c>
      <c r="C31" s="378" t="s">
        <v>819</v>
      </c>
      <c r="D31" s="334">
        <v>3</v>
      </c>
      <c r="E31" s="344" t="s">
        <v>820</v>
      </c>
      <c r="F31" s="339" t="s">
        <v>815</v>
      </c>
      <c r="G31" s="336" t="s">
        <v>867</v>
      </c>
      <c r="H31" s="334">
        <v>3</v>
      </c>
      <c r="I31" s="346"/>
    </row>
    <row r="32" spans="1:9" s="146" customFormat="1" ht="74.400000000000006" customHeight="1">
      <c r="A32" s="392"/>
      <c r="B32" s="378" t="s">
        <v>817</v>
      </c>
      <c r="C32" s="378" t="s">
        <v>804</v>
      </c>
      <c r="D32" s="334">
        <v>3</v>
      </c>
      <c r="E32" s="344" t="s">
        <v>803</v>
      </c>
      <c r="F32" s="339" t="s">
        <v>824</v>
      </c>
      <c r="G32" s="336" t="s">
        <v>868</v>
      </c>
      <c r="H32" s="334">
        <v>2</v>
      </c>
      <c r="I32" s="346" t="s">
        <v>840</v>
      </c>
    </row>
    <row r="33" spans="1:9" s="146" customFormat="1" ht="48" customHeight="1">
      <c r="A33" s="397"/>
      <c r="B33" s="399" t="s">
        <v>795</v>
      </c>
      <c r="C33" s="384" t="s">
        <v>801</v>
      </c>
      <c r="D33" s="355">
        <v>2</v>
      </c>
      <c r="E33" s="356" t="s">
        <v>790</v>
      </c>
      <c r="F33" s="357" t="s">
        <v>792</v>
      </c>
      <c r="G33" s="208" t="s">
        <v>869</v>
      </c>
      <c r="H33" s="355">
        <v>2</v>
      </c>
      <c r="I33" s="365"/>
    </row>
    <row r="34" spans="1:9" s="146" customFormat="1" ht="44.4" customHeight="1" thickBot="1">
      <c r="A34" s="393"/>
      <c r="B34" s="400"/>
      <c r="C34" s="379" t="s">
        <v>802</v>
      </c>
      <c r="D34" s="338">
        <v>2</v>
      </c>
      <c r="E34" s="353" t="s">
        <v>794</v>
      </c>
      <c r="F34" s="354" t="s">
        <v>793</v>
      </c>
      <c r="G34" s="337" t="s">
        <v>870</v>
      </c>
      <c r="H34" s="338">
        <v>2</v>
      </c>
      <c r="I34" s="364"/>
    </row>
    <row r="35" spans="1:9" s="146" customFormat="1" ht="63.6" customHeight="1">
      <c r="A35" s="394" t="s">
        <v>811</v>
      </c>
      <c r="B35" s="382" t="s">
        <v>812</v>
      </c>
      <c r="C35" s="359" t="s">
        <v>813</v>
      </c>
      <c r="D35" s="358">
        <v>3</v>
      </c>
      <c r="E35" s="360" t="s">
        <v>799</v>
      </c>
      <c r="F35" s="360" t="s">
        <v>800</v>
      </c>
      <c r="G35" s="361" t="s">
        <v>871</v>
      </c>
      <c r="H35" s="358">
        <v>2</v>
      </c>
      <c r="I35" s="352" t="s">
        <v>841</v>
      </c>
    </row>
    <row r="36" spans="1:9" s="146" customFormat="1" ht="88.2" customHeight="1" outlineLevel="1">
      <c r="A36" s="392"/>
      <c r="B36" s="386" t="s">
        <v>805</v>
      </c>
      <c r="C36" s="378" t="s">
        <v>798</v>
      </c>
      <c r="D36" s="334">
        <v>3</v>
      </c>
      <c r="E36" s="344" t="s">
        <v>784</v>
      </c>
      <c r="F36" s="340" t="s">
        <v>785</v>
      </c>
      <c r="G36" s="336" t="s">
        <v>872</v>
      </c>
      <c r="H36" s="334">
        <v>3</v>
      </c>
      <c r="I36" s="346"/>
    </row>
    <row r="37" spans="1:9" s="146" customFormat="1" ht="66.599999999999994" customHeight="1" outlineLevel="1">
      <c r="A37" s="392"/>
      <c r="B37" s="386"/>
      <c r="C37" s="378" t="s">
        <v>807</v>
      </c>
      <c r="D37" s="334">
        <v>3</v>
      </c>
      <c r="E37" s="344" t="s">
        <v>782</v>
      </c>
      <c r="F37" s="344" t="s">
        <v>783</v>
      </c>
      <c r="G37" s="336" t="s">
        <v>873</v>
      </c>
      <c r="H37" s="334">
        <v>2</v>
      </c>
      <c r="I37" s="346" t="s">
        <v>841</v>
      </c>
    </row>
    <row r="38" spans="1:9" s="146" customFormat="1" ht="42.6" customHeight="1" outlineLevel="1">
      <c r="A38" s="392"/>
      <c r="B38" s="386" t="s">
        <v>806</v>
      </c>
      <c r="C38" s="378" t="s">
        <v>834</v>
      </c>
      <c r="D38" s="334">
        <v>1</v>
      </c>
      <c r="E38" s="344" t="s">
        <v>567</v>
      </c>
      <c r="F38" s="336" t="s">
        <v>586</v>
      </c>
      <c r="G38" s="336" t="s">
        <v>874</v>
      </c>
      <c r="H38" s="334">
        <v>1</v>
      </c>
      <c r="I38" s="346"/>
    </row>
    <row r="39" spans="1:9" s="146" customFormat="1" ht="64.8" customHeight="1" outlineLevel="1">
      <c r="A39" s="392"/>
      <c r="B39" s="386"/>
      <c r="C39" s="378" t="s">
        <v>835</v>
      </c>
      <c r="D39" s="334">
        <v>1</v>
      </c>
      <c r="E39" s="344" t="s">
        <v>568</v>
      </c>
      <c r="F39" s="336" t="s">
        <v>587</v>
      </c>
      <c r="G39" s="336" t="s">
        <v>875</v>
      </c>
      <c r="H39" s="334">
        <v>1</v>
      </c>
      <c r="I39" s="346"/>
    </row>
    <row r="40" spans="1:9" s="146" customFormat="1" ht="53.4" customHeight="1" outlineLevel="1">
      <c r="A40" s="392"/>
      <c r="B40" s="386"/>
      <c r="C40" s="376" t="s">
        <v>836</v>
      </c>
      <c r="D40" s="334">
        <v>1</v>
      </c>
      <c r="E40" s="344" t="s">
        <v>569</v>
      </c>
      <c r="F40" s="336" t="s">
        <v>575</v>
      </c>
      <c r="G40" s="336" t="s">
        <v>876</v>
      </c>
      <c r="H40" s="334">
        <v>1</v>
      </c>
      <c r="I40" s="346"/>
    </row>
    <row r="41" spans="1:9" s="146" customFormat="1" ht="66" customHeight="1" outlineLevel="1">
      <c r="A41" s="392"/>
      <c r="B41" s="386" t="s">
        <v>518</v>
      </c>
      <c r="C41" s="378" t="s">
        <v>577</v>
      </c>
      <c r="D41" s="334">
        <v>3</v>
      </c>
      <c r="E41" s="344" t="s">
        <v>590</v>
      </c>
      <c r="F41" s="344" t="s">
        <v>585</v>
      </c>
      <c r="G41" s="336" t="s">
        <v>877</v>
      </c>
      <c r="H41" s="334">
        <v>3</v>
      </c>
      <c r="I41" s="346"/>
    </row>
    <row r="42" spans="1:9" s="146" customFormat="1" ht="87" customHeight="1" outlineLevel="3" thickBot="1">
      <c r="A42" s="397"/>
      <c r="B42" s="399"/>
      <c r="C42" s="384" t="s">
        <v>797</v>
      </c>
      <c r="D42" s="355">
        <v>7</v>
      </c>
      <c r="E42" s="356" t="s">
        <v>796</v>
      </c>
      <c r="F42" s="362" t="s">
        <v>825</v>
      </c>
      <c r="G42" s="208" t="s">
        <v>878</v>
      </c>
      <c r="H42" s="355">
        <v>7</v>
      </c>
      <c r="I42" s="365"/>
    </row>
    <row r="43" spans="1:9" s="377" customFormat="1" ht="40.049999999999997" customHeight="1" thickBot="1">
      <c r="A43" s="398" t="s">
        <v>210</v>
      </c>
      <c r="B43" s="396"/>
      <c r="C43" s="396"/>
      <c r="D43" s="383">
        <f>SUM(D5:D42)</f>
        <v>100</v>
      </c>
      <c r="E43" s="396" t="s">
        <v>211</v>
      </c>
      <c r="F43" s="396"/>
      <c r="G43" s="396"/>
      <c r="H43" s="367">
        <f>SUM(H5:H42)</f>
        <v>89.3</v>
      </c>
      <c r="I43" s="366"/>
    </row>
  </sheetData>
  <autoFilter ref="A4:I43"/>
  <mergeCells count="18">
    <mergeCell ref="E43:G43"/>
    <mergeCell ref="A27:A34"/>
    <mergeCell ref="A43:C43"/>
    <mergeCell ref="B41:B42"/>
    <mergeCell ref="B36:B37"/>
    <mergeCell ref="B38:B40"/>
    <mergeCell ref="A35:A42"/>
    <mergeCell ref="B33:B34"/>
    <mergeCell ref="B27:B30"/>
    <mergeCell ref="B24:B26"/>
    <mergeCell ref="B9:B11"/>
    <mergeCell ref="B21:B23"/>
    <mergeCell ref="B18:B20"/>
    <mergeCell ref="A2:I2"/>
    <mergeCell ref="B5:B7"/>
    <mergeCell ref="A5:A11"/>
    <mergeCell ref="A12:A26"/>
    <mergeCell ref="B12:B17"/>
  </mergeCells>
  <phoneticPr fontId="11" type="noConversion"/>
  <printOptions horizontalCentered="1"/>
  <pageMargins left="0.39370078740157483" right="0.39370078740157483" top="0.70866141732283472" bottom="0.70866141732283472" header="0.31496062992125984" footer="0.31496062992125984"/>
  <pageSetup paperSize="9" scale="50" orientation="landscape" verticalDpi="0" r:id="rId1"/>
  <headerFooter>
    <oddFooter>&amp;C&amp;P</oddFooter>
  </headerFooter>
  <rowBreaks count="2" manualBreakCount="2">
    <brk id="18" max="8" man="1"/>
    <brk id="31" max="8"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M70"/>
  <sheetViews>
    <sheetView zoomScaleNormal="100" workbookViewId="0">
      <pane xSplit="4" ySplit="4" topLeftCell="E22" activePane="bottomRight" state="frozen"/>
      <selection pane="topRight" activeCell="F1" sqref="F1"/>
      <selection pane="bottomLeft" activeCell="A5" sqref="A5"/>
      <selection pane="bottomRight" activeCell="F23" sqref="F23"/>
    </sheetView>
  </sheetViews>
  <sheetFormatPr defaultRowHeight="14.4" outlineLevelRow="3" outlineLevelCol="1"/>
  <cols>
    <col min="1" max="1" width="10.109375" style="54" customWidth="1"/>
    <col min="2" max="2" width="26.6640625" style="54" customWidth="1" outlineLevel="1"/>
    <col min="3" max="3" width="32.21875" style="54" customWidth="1"/>
    <col min="4" max="4" width="8.77734375" style="140" customWidth="1"/>
    <col min="5" max="6" width="45.77734375" style="54" customWidth="1" outlineLevel="1"/>
    <col min="7" max="7" width="45.88671875" style="204" customWidth="1"/>
    <col min="8" max="8" width="14.5546875" style="140" bestFit="1" customWidth="1"/>
    <col min="9" max="9" width="15" style="218" customWidth="1"/>
    <col min="10" max="10" width="42.109375" style="232" customWidth="1" outlineLevel="1"/>
    <col min="11" max="11" width="32.77734375" style="54" customWidth="1"/>
    <col min="12" max="12" width="19.44140625" style="140" customWidth="1"/>
    <col min="13" max="13" width="25.77734375" style="54" customWidth="1"/>
    <col min="14" max="16384" width="8.88671875" style="54"/>
  </cols>
  <sheetData>
    <row r="1" spans="1:13" ht="31.8" customHeight="1">
      <c r="A1" s="53" t="s">
        <v>0</v>
      </c>
      <c r="G1" s="232" t="s">
        <v>551</v>
      </c>
      <c r="J1" s="232" t="s">
        <v>551</v>
      </c>
    </row>
    <row r="2" spans="1:13" ht="27.6" customHeight="1">
      <c r="A2" s="430" t="s">
        <v>245</v>
      </c>
      <c r="B2" s="430"/>
      <c r="C2" s="430"/>
      <c r="D2" s="430"/>
      <c r="E2" s="430"/>
      <c r="F2" s="430"/>
      <c r="G2" s="430"/>
      <c r="H2" s="430"/>
    </row>
    <row r="3" spans="1:13" ht="27.6" customHeight="1" thickBot="1">
      <c r="A3" s="311"/>
      <c r="B3" s="311"/>
      <c r="C3" s="311"/>
      <c r="D3" s="311"/>
      <c r="E3" s="311"/>
      <c r="F3" s="311"/>
      <c r="G3" s="205"/>
      <c r="H3" s="281">
        <f>SUM(H5:H58)/D59</f>
        <v>0.79026785714285708</v>
      </c>
    </row>
    <row r="4" spans="1:13" s="61" customFormat="1" ht="25.95" customHeight="1" thickBot="1">
      <c r="A4" s="148" t="s">
        <v>4</v>
      </c>
      <c r="B4" s="58" t="s">
        <v>5</v>
      </c>
      <c r="C4" s="58" t="s">
        <v>6</v>
      </c>
      <c r="D4" s="58" t="s">
        <v>1</v>
      </c>
      <c r="E4" s="58" t="s">
        <v>451</v>
      </c>
      <c r="F4" s="58" t="s">
        <v>450</v>
      </c>
      <c r="G4" s="206" t="s">
        <v>8</v>
      </c>
      <c r="H4" s="58" t="s">
        <v>2</v>
      </c>
      <c r="I4" s="217" t="s">
        <v>340</v>
      </c>
      <c r="J4" s="256" t="s">
        <v>546</v>
      </c>
      <c r="K4" s="163" t="s">
        <v>547</v>
      </c>
      <c r="L4" s="317" t="s">
        <v>508</v>
      </c>
      <c r="M4" s="177" t="s">
        <v>509</v>
      </c>
    </row>
    <row r="5" spans="1:13" s="142" customFormat="1" ht="88.2" customHeight="1" outlineLevel="1">
      <c r="A5" s="431" t="s">
        <v>354</v>
      </c>
      <c r="B5" s="436" t="s">
        <v>454</v>
      </c>
      <c r="C5" s="327" t="s">
        <v>727</v>
      </c>
      <c r="D5" s="143">
        <v>3</v>
      </c>
      <c r="E5" s="329" t="s">
        <v>728</v>
      </c>
      <c r="F5" s="328" t="s">
        <v>449</v>
      </c>
      <c r="G5" s="209" t="s">
        <v>478</v>
      </c>
      <c r="H5" s="143">
        <f>1+1+1</f>
        <v>3</v>
      </c>
      <c r="I5" s="219"/>
      <c r="J5" s="269" t="s">
        <v>732</v>
      </c>
      <c r="K5" s="164" t="s">
        <v>484</v>
      </c>
      <c r="L5" s="178" t="s">
        <v>698</v>
      </c>
      <c r="M5" s="174" t="s">
        <v>507</v>
      </c>
    </row>
    <row r="6" spans="1:13" s="142" customFormat="1" ht="88.2" customHeight="1" outlineLevel="1">
      <c r="A6" s="432"/>
      <c r="B6" s="437"/>
      <c r="C6" s="157" t="s">
        <v>746</v>
      </c>
      <c r="D6" s="250">
        <v>2</v>
      </c>
      <c r="E6" s="158" t="s">
        <v>729</v>
      </c>
      <c r="F6" s="159" t="s">
        <v>730</v>
      </c>
      <c r="G6" s="210" t="s">
        <v>731</v>
      </c>
      <c r="H6" s="250">
        <v>2</v>
      </c>
      <c r="I6" s="323"/>
      <c r="J6" s="324" t="s">
        <v>733</v>
      </c>
      <c r="K6" s="325"/>
      <c r="L6" s="326"/>
      <c r="M6" s="174"/>
    </row>
    <row r="7" spans="1:13" s="142" customFormat="1" ht="76.2" customHeight="1">
      <c r="A7" s="433"/>
      <c r="B7" s="438"/>
      <c r="C7" s="157" t="s">
        <v>747</v>
      </c>
      <c r="D7" s="155">
        <v>2</v>
      </c>
      <c r="E7" s="158" t="s">
        <v>739</v>
      </c>
      <c r="F7" s="158" t="s">
        <v>734</v>
      </c>
      <c r="G7" s="207" t="s">
        <v>735</v>
      </c>
      <c r="H7" s="155">
        <v>2</v>
      </c>
      <c r="I7" s="221"/>
      <c r="J7" s="267" t="s">
        <v>736</v>
      </c>
      <c r="K7" s="165" t="s">
        <v>485</v>
      </c>
      <c r="L7" s="172" t="s">
        <v>699</v>
      </c>
      <c r="M7" s="174" t="s">
        <v>507</v>
      </c>
    </row>
    <row r="8" spans="1:13" s="142" customFormat="1" ht="63.6" customHeight="1">
      <c r="A8" s="433"/>
      <c r="B8" s="330" t="s">
        <v>737</v>
      </c>
      <c r="C8" s="312" t="s">
        <v>738</v>
      </c>
      <c r="D8" s="155">
        <v>2</v>
      </c>
      <c r="E8" s="149" t="s">
        <v>740</v>
      </c>
      <c r="F8" s="151" t="s">
        <v>743</v>
      </c>
      <c r="G8" s="207" t="s">
        <v>744</v>
      </c>
      <c r="H8" s="150">
        <v>2</v>
      </c>
      <c r="I8" s="225"/>
      <c r="J8" s="257" t="s">
        <v>685</v>
      </c>
      <c r="K8" s="282" t="s">
        <v>486</v>
      </c>
      <c r="L8" s="172" t="s">
        <v>699</v>
      </c>
      <c r="M8" s="174"/>
    </row>
    <row r="9" spans="1:13" s="142" customFormat="1" ht="63.6" customHeight="1">
      <c r="A9" s="433"/>
      <c r="B9" s="399" t="s">
        <v>745</v>
      </c>
      <c r="C9" s="312" t="s">
        <v>748</v>
      </c>
      <c r="D9" s="155">
        <v>2</v>
      </c>
      <c r="E9" s="149" t="s">
        <v>751</v>
      </c>
      <c r="F9" s="151" t="s">
        <v>754</v>
      </c>
      <c r="G9" s="207" t="s">
        <v>755</v>
      </c>
      <c r="H9" s="150"/>
      <c r="I9" s="225"/>
      <c r="J9" s="257"/>
      <c r="K9" s="282"/>
      <c r="L9" s="172"/>
      <c r="M9" s="174"/>
    </row>
    <row r="10" spans="1:13" s="142" customFormat="1" ht="52.8" customHeight="1">
      <c r="A10" s="433"/>
      <c r="B10" s="402"/>
      <c r="C10" s="312" t="s">
        <v>749</v>
      </c>
      <c r="D10" s="155">
        <v>2</v>
      </c>
      <c r="E10" s="149" t="s">
        <v>752</v>
      </c>
      <c r="F10" s="151" t="s">
        <v>756</v>
      </c>
      <c r="G10" s="207" t="s">
        <v>757</v>
      </c>
      <c r="H10" s="150"/>
      <c r="I10" s="225"/>
      <c r="J10" s="257"/>
      <c r="K10" s="282"/>
      <c r="L10" s="172"/>
      <c r="M10" s="174"/>
    </row>
    <row r="11" spans="1:13" s="142" customFormat="1" ht="87" customHeight="1">
      <c r="A11" s="433"/>
      <c r="B11" s="395"/>
      <c r="C11" s="312" t="s">
        <v>750</v>
      </c>
      <c r="D11" s="155">
        <v>2</v>
      </c>
      <c r="E11" s="149" t="s">
        <v>268</v>
      </c>
      <c r="F11" s="160" t="s">
        <v>477</v>
      </c>
      <c r="G11" s="208" t="s">
        <v>758</v>
      </c>
      <c r="H11" s="150"/>
      <c r="I11" s="225"/>
      <c r="J11" s="257"/>
      <c r="K11" s="282"/>
      <c r="L11" s="172"/>
      <c r="M11" s="174"/>
    </row>
    <row r="12" spans="1:13" s="142" customFormat="1" ht="60">
      <c r="A12" s="433"/>
      <c r="B12" s="330" t="s">
        <v>745</v>
      </c>
      <c r="C12" s="312" t="s">
        <v>522</v>
      </c>
      <c r="D12" s="155">
        <v>1</v>
      </c>
      <c r="E12" s="149" t="s">
        <v>741</v>
      </c>
      <c r="F12" s="159" t="s">
        <v>446</v>
      </c>
      <c r="G12" s="207" t="s">
        <v>541</v>
      </c>
      <c r="H12" s="193">
        <v>1</v>
      </c>
      <c r="I12" s="225"/>
      <c r="J12" s="257" t="s">
        <v>685</v>
      </c>
      <c r="K12" s="282" t="s">
        <v>486</v>
      </c>
      <c r="L12" s="172" t="s">
        <v>699</v>
      </c>
      <c r="M12" s="174" t="s">
        <v>507</v>
      </c>
    </row>
    <row r="13" spans="1:13" s="142" customFormat="1" ht="51.6" customHeight="1">
      <c r="A13" s="433"/>
      <c r="B13" s="331"/>
      <c r="C13" s="312" t="s">
        <v>523</v>
      </c>
      <c r="D13" s="155">
        <v>1</v>
      </c>
      <c r="E13" s="149" t="s">
        <v>524</v>
      </c>
      <c r="F13" s="159" t="s">
        <v>525</v>
      </c>
      <c r="G13" s="207" t="s">
        <v>542</v>
      </c>
      <c r="H13" s="193">
        <v>1</v>
      </c>
      <c r="I13" s="225"/>
      <c r="J13" s="257" t="s">
        <v>686</v>
      </c>
      <c r="K13" s="282" t="s">
        <v>688</v>
      </c>
      <c r="L13" s="172" t="s">
        <v>695</v>
      </c>
      <c r="M13" s="174"/>
    </row>
    <row r="14" spans="1:13" s="142" customFormat="1" ht="60" outlineLevel="1">
      <c r="A14" s="433"/>
      <c r="B14" s="331"/>
      <c r="C14" s="312" t="s">
        <v>526</v>
      </c>
      <c r="D14" s="155">
        <v>2</v>
      </c>
      <c r="E14" s="149" t="s">
        <v>267</v>
      </c>
      <c r="F14" s="159" t="s">
        <v>521</v>
      </c>
      <c r="G14" s="207" t="s">
        <v>520</v>
      </c>
      <c r="H14" s="150">
        <v>0</v>
      </c>
      <c r="I14" s="270" t="s">
        <v>658</v>
      </c>
      <c r="J14" s="271" t="s">
        <v>684</v>
      </c>
      <c r="K14" s="165" t="s">
        <v>499</v>
      </c>
      <c r="L14" s="172" t="s">
        <v>694</v>
      </c>
      <c r="M14" s="173"/>
    </row>
    <row r="15" spans="1:13" s="142" customFormat="1" ht="85.8" customHeight="1" outlineLevel="1">
      <c r="A15" s="434"/>
      <c r="B15" s="331"/>
      <c r="C15" s="310" t="s">
        <v>527</v>
      </c>
      <c r="D15" s="147">
        <v>2</v>
      </c>
      <c r="E15" s="154"/>
      <c r="F15" s="160" t="s">
        <v>753</v>
      </c>
      <c r="G15" s="208" t="s">
        <v>531</v>
      </c>
      <c r="H15" s="309">
        <v>2</v>
      </c>
      <c r="I15" s="223"/>
      <c r="J15" s="258" t="s">
        <v>683</v>
      </c>
      <c r="K15" s="283" t="s">
        <v>689</v>
      </c>
      <c r="L15" s="172"/>
      <c r="M15" s="173"/>
    </row>
    <row r="16" spans="1:13" s="142" customFormat="1" ht="63" customHeight="1" outlineLevel="1" thickBot="1">
      <c r="A16" s="435"/>
      <c r="B16" s="332"/>
      <c r="C16" s="315" t="s">
        <v>528</v>
      </c>
      <c r="D16" s="229">
        <v>2</v>
      </c>
      <c r="E16" s="213" t="s">
        <v>480</v>
      </c>
      <c r="F16" s="277" t="s">
        <v>687</v>
      </c>
      <c r="G16" s="278" t="s">
        <v>681</v>
      </c>
      <c r="H16" s="229">
        <v>2</v>
      </c>
      <c r="I16" s="276"/>
      <c r="J16" s="268" t="s">
        <v>682</v>
      </c>
      <c r="K16" s="184" t="s">
        <v>500</v>
      </c>
      <c r="L16" s="185"/>
      <c r="M16" s="186"/>
    </row>
    <row r="17" spans="1:13" s="142" customFormat="1" ht="60">
      <c r="A17" s="439" t="s">
        <v>510</v>
      </c>
      <c r="B17" s="442" t="s">
        <v>511</v>
      </c>
      <c r="C17" s="333" t="s">
        <v>534</v>
      </c>
      <c r="D17" s="143">
        <v>4</v>
      </c>
      <c r="E17" s="187" t="s">
        <v>296</v>
      </c>
      <c r="F17" s="156" t="s">
        <v>452</v>
      </c>
      <c r="G17" s="209" t="s">
        <v>535</v>
      </c>
      <c r="H17" s="279">
        <v>3.5</v>
      </c>
      <c r="I17" s="275" t="s">
        <v>668</v>
      </c>
      <c r="J17" s="259" t="s">
        <v>680</v>
      </c>
      <c r="K17" s="164" t="s">
        <v>502</v>
      </c>
      <c r="L17" s="178"/>
      <c r="M17" s="179"/>
    </row>
    <row r="18" spans="1:13" s="142" customFormat="1" ht="60" outlineLevel="1">
      <c r="A18" s="440"/>
      <c r="B18" s="443"/>
      <c r="C18" s="251" t="s">
        <v>536</v>
      </c>
      <c r="D18" s="155">
        <v>2</v>
      </c>
      <c r="E18" s="149" t="s">
        <v>269</v>
      </c>
      <c r="F18" s="158" t="s">
        <v>487</v>
      </c>
      <c r="G18" s="210" t="s">
        <v>537</v>
      </c>
      <c r="H18" s="150">
        <v>0</v>
      </c>
      <c r="I18" s="270" t="s">
        <v>667</v>
      </c>
      <c r="J18" s="257" t="s">
        <v>679</v>
      </c>
      <c r="K18" s="165" t="s">
        <v>501</v>
      </c>
      <c r="L18" s="172" t="s">
        <v>699</v>
      </c>
      <c r="M18" s="173"/>
    </row>
    <row r="19" spans="1:13" s="142" customFormat="1" ht="55.2" customHeight="1" outlineLevel="1">
      <c r="A19" s="440"/>
      <c r="B19" s="443"/>
      <c r="C19" s="157" t="s">
        <v>532</v>
      </c>
      <c r="D19" s="155">
        <v>3</v>
      </c>
      <c r="E19" s="151" t="s">
        <v>488</v>
      </c>
      <c r="F19" s="151" t="s">
        <v>659</v>
      </c>
      <c r="G19" s="216" t="s">
        <v>540</v>
      </c>
      <c r="H19" s="150">
        <v>0</v>
      </c>
      <c r="I19" s="274" t="s">
        <v>666</v>
      </c>
      <c r="J19" s="267" t="s">
        <v>678</v>
      </c>
      <c r="K19" s="165" t="s">
        <v>502</v>
      </c>
      <c r="L19" s="172"/>
      <c r="M19" s="173"/>
    </row>
    <row r="20" spans="1:13" s="142" customFormat="1" ht="60" outlineLevel="1">
      <c r="A20" s="440"/>
      <c r="B20" s="443"/>
      <c r="C20" s="144" t="s">
        <v>538</v>
      </c>
      <c r="D20" s="155">
        <v>3</v>
      </c>
      <c r="E20" s="149" t="s">
        <v>489</v>
      </c>
      <c r="F20" s="159" t="s">
        <v>660</v>
      </c>
      <c r="G20" s="216" t="s">
        <v>539</v>
      </c>
      <c r="H20" s="150">
        <v>2.0099999999999998</v>
      </c>
      <c r="I20" s="274" t="s">
        <v>665</v>
      </c>
      <c r="J20" s="267" t="s">
        <v>677</v>
      </c>
      <c r="K20" s="165" t="s">
        <v>502</v>
      </c>
      <c r="L20" s="172"/>
      <c r="M20" s="173"/>
    </row>
    <row r="21" spans="1:13" s="146" customFormat="1" ht="60" outlineLevel="1">
      <c r="A21" s="440"/>
      <c r="B21" s="443"/>
      <c r="C21" s="144" t="s">
        <v>533</v>
      </c>
      <c r="D21" s="145">
        <v>3</v>
      </c>
      <c r="E21" s="152" t="s">
        <v>270</v>
      </c>
      <c r="F21" s="159" t="s">
        <v>492</v>
      </c>
      <c r="G21" s="210" t="s">
        <v>543</v>
      </c>
      <c r="H21" s="193">
        <v>0</v>
      </c>
      <c r="I21" s="225"/>
      <c r="J21" s="272">
        <f>(9.7/14.5)*3</f>
        <v>2.0068965517241377</v>
      </c>
      <c r="K21" s="284" t="s">
        <v>690</v>
      </c>
      <c r="L21" s="172" t="s">
        <v>699</v>
      </c>
      <c r="M21" s="174" t="s">
        <v>507</v>
      </c>
    </row>
    <row r="22" spans="1:13" s="142" customFormat="1" ht="84">
      <c r="A22" s="440"/>
      <c r="B22" s="443" t="s">
        <v>495</v>
      </c>
      <c r="C22" s="153" t="s">
        <v>529</v>
      </c>
      <c r="D22" s="155">
        <v>2</v>
      </c>
      <c r="E22" s="151" t="s">
        <v>490</v>
      </c>
      <c r="F22" s="151" t="s">
        <v>503</v>
      </c>
      <c r="G22" s="151" t="s">
        <v>550</v>
      </c>
      <c r="H22" s="155">
        <v>2</v>
      </c>
      <c r="I22" s="225"/>
      <c r="J22" s="257" t="s">
        <v>669</v>
      </c>
      <c r="K22" s="166" t="s">
        <v>504</v>
      </c>
      <c r="L22" s="172" t="s">
        <v>699</v>
      </c>
      <c r="M22" s="174" t="s">
        <v>507</v>
      </c>
    </row>
    <row r="23" spans="1:13" s="142" customFormat="1" ht="76.8" customHeight="1" outlineLevel="1">
      <c r="A23" s="440"/>
      <c r="B23" s="443"/>
      <c r="C23" s="153" t="s">
        <v>482</v>
      </c>
      <c r="D23" s="145">
        <v>3</v>
      </c>
      <c r="E23" s="151" t="s">
        <v>493</v>
      </c>
      <c r="F23" s="151" t="s">
        <v>458</v>
      </c>
      <c r="G23" s="151" t="s">
        <v>497</v>
      </c>
      <c r="H23" s="150">
        <f>1+1+0</f>
        <v>2</v>
      </c>
      <c r="I23" s="270" t="s">
        <v>664</v>
      </c>
      <c r="J23" s="257" t="s">
        <v>670</v>
      </c>
      <c r="K23" s="167" t="s">
        <v>505</v>
      </c>
      <c r="L23" s="172" t="s">
        <v>699</v>
      </c>
      <c r="M23" s="174"/>
    </row>
    <row r="24" spans="1:13" s="142" customFormat="1" ht="60" outlineLevel="1">
      <c r="A24" s="440"/>
      <c r="B24" s="443"/>
      <c r="C24" s="153" t="s">
        <v>483</v>
      </c>
      <c r="D24" s="145">
        <v>2</v>
      </c>
      <c r="E24" s="151" t="s">
        <v>494</v>
      </c>
      <c r="F24" s="151" t="s">
        <v>481</v>
      </c>
      <c r="G24" s="151" t="s">
        <v>498</v>
      </c>
      <c r="H24" s="150">
        <f>1</f>
        <v>1</v>
      </c>
      <c r="I24" s="270" t="s">
        <v>663</v>
      </c>
      <c r="J24" s="222" t="s">
        <v>676</v>
      </c>
      <c r="K24" s="168" t="s">
        <v>506</v>
      </c>
      <c r="L24" s="172" t="s">
        <v>699</v>
      </c>
      <c r="M24" s="174" t="s">
        <v>507</v>
      </c>
    </row>
    <row r="25" spans="1:13" s="142" customFormat="1" ht="84" outlineLevel="1">
      <c r="A25" s="440"/>
      <c r="B25" s="443"/>
      <c r="C25" s="153" t="s">
        <v>544</v>
      </c>
      <c r="D25" s="145">
        <v>3</v>
      </c>
      <c r="E25" s="152" t="s">
        <v>299</v>
      </c>
      <c r="F25" s="158" t="s">
        <v>459</v>
      </c>
      <c r="G25" s="151" t="s">
        <v>545</v>
      </c>
      <c r="H25" s="155">
        <v>3</v>
      </c>
      <c r="I25" s="225"/>
      <c r="J25" s="257" t="s">
        <v>671</v>
      </c>
      <c r="K25" s="168" t="s">
        <v>479</v>
      </c>
      <c r="L25" s="172" t="s">
        <v>699</v>
      </c>
      <c r="M25" s="173"/>
    </row>
    <row r="26" spans="1:13" s="142" customFormat="1" ht="48">
      <c r="A26" s="440"/>
      <c r="B26" s="438" t="s">
        <v>455</v>
      </c>
      <c r="C26" s="157" t="s">
        <v>456</v>
      </c>
      <c r="D26" s="145">
        <v>2</v>
      </c>
      <c r="E26" s="158" t="s">
        <v>491</v>
      </c>
      <c r="F26" s="158" t="s">
        <v>661</v>
      </c>
      <c r="G26" s="207" t="s">
        <v>662</v>
      </c>
      <c r="H26" s="155">
        <v>2</v>
      </c>
      <c r="I26" s="225"/>
      <c r="J26" s="222" t="s">
        <v>672</v>
      </c>
      <c r="K26" s="167" t="s">
        <v>463</v>
      </c>
      <c r="L26" s="172" t="s">
        <v>699</v>
      </c>
      <c r="M26" s="174" t="s">
        <v>507</v>
      </c>
    </row>
    <row r="27" spans="1:13" s="142" customFormat="1" ht="96" outlineLevel="1">
      <c r="A27" s="440"/>
      <c r="B27" s="438"/>
      <c r="C27" s="312" t="s">
        <v>457</v>
      </c>
      <c r="D27" s="155">
        <v>2</v>
      </c>
      <c r="E27" s="158" t="s">
        <v>255</v>
      </c>
      <c r="F27" s="158" t="s">
        <v>512</v>
      </c>
      <c r="G27" s="207" t="s">
        <v>514</v>
      </c>
      <c r="H27" s="155">
        <v>2</v>
      </c>
      <c r="I27" s="225"/>
      <c r="J27" s="257" t="s">
        <v>675</v>
      </c>
      <c r="K27" s="169" t="s">
        <v>464</v>
      </c>
      <c r="L27" s="172" t="s">
        <v>699</v>
      </c>
      <c r="M27" s="174" t="s">
        <v>507</v>
      </c>
    </row>
    <row r="28" spans="1:13" s="142" customFormat="1" ht="36" customHeight="1" outlineLevel="1" thickBot="1">
      <c r="A28" s="441"/>
      <c r="B28" s="444"/>
      <c r="C28" s="315" t="s">
        <v>513</v>
      </c>
      <c r="D28" s="229">
        <v>1</v>
      </c>
      <c r="E28" s="213" t="s">
        <v>516</v>
      </c>
      <c r="F28" s="213" t="s">
        <v>453</v>
      </c>
      <c r="G28" s="239" t="s">
        <v>496</v>
      </c>
      <c r="H28" s="229">
        <v>1</v>
      </c>
      <c r="I28" s="276"/>
      <c r="J28" s="260" t="s">
        <v>674</v>
      </c>
      <c r="K28" s="188" t="s">
        <v>460</v>
      </c>
      <c r="L28" s="180" t="s">
        <v>699</v>
      </c>
      <c r="M28" s="181"/>
    </row>
    <row r="29" spans="1:13" s="200" customFormat="1" ht="64.2" customHeight="1">
      <c r="A29" s="418" t="s">
        <v>519</v>
      </c>
      <c r="B29" s="194" t="s">
        <v>560</v>
      </c>
      <c r="C29" s="194" t="s">
        <v>559</v>
      </c>
      <c r="D29" s="195">
        <v>2</v>
      </c>
      <c r="E29" s="196" t="s">
        <v>517</v>
      </c>
      <c r="F29" s="156" t="s">
        <v>700</v>
      </c>
      <c r="G29" s="211" t="s">
        <v>701</v>
      </c>
      <c r="H29" s="280">
        <v>2</v>
      </c>
      <c r="I29" s="224"/>
      <c r="J29" s="220" t="s">
        <v>673</v>
      </c>
      <c r="K29" s="197"/>
      <c r="L29" s="198"/>
      <c r="M29" s="199"/>
    </row>
    <row r="30" spans="1:13" s="200" customFormat="1" ht="60" outlineLevel="1">
      <c r="A30" s="419"/>
      <c r="B30" s="233" t="s">
        <v>719</v>
      </c>
      <c r="C30" s="233" t="s">
        <v>615</v>
      </c>
      <c r="D30" s="145">
        <v>3</v>
      </c>
      <c r="E30" s="152" t="s">
        <v>515</v>
      </c>
      <c r="F30" s="158" t="s">
        <v>709</v>
      </c>
      <c r="G30" s="208" t="s">
        <v>616</v>
      </c>
      <c r="H30" s="273">
        <v>3</v>
      </c>
      <c r="I30" s="225"/>
      <c r="J30" s="261"/>
      <c r="K30" s="285" t="s">
        <v>691</v>
      </c>
      <c r="L30" s="202"/>
      <c r="M30" s="203"/>
    </row>
    <row r="31" spans="1:13" s="248" customFormat="1" ht="54" customHeight="1" outlineLevel="1">
      <c r="A31" s="419"/>
      <c r="B31" s="421" t="s">
        <v>614</v>
      </c>
      <c r="C31" s="255" t="s">
        <v>705</v>
      </c>
      <c r="D31" s="150">
        <v>2</v>
      </c>
      <c r="E31" s="252" t="s">
        <v>648</v>
      </c>
      <c r="F31" s="253" t="s">
        <v>651</v>
      </c>
      <c r="G31" s="254" t="s">
        <v>706</v>
      </c>
      <c r="H31" s="240">
        <v>2</v>
      </c>
      <c r="I31" s="244"/>
      <c r="J31" s="261"/>
      <c r="K31" s="286"/>
      <c r="L31" s="246"/>
      <c r="M31" s="247"/>
    </row>
    <row r="32" spans="1:13" s="248" customFormat="1" ht="40.200000000000003" customHeight="1" outlineLevel="1">
      <c r="A32" s="419"/>
      <c r="B32" s="422"/>
      <c r="C32" s="255" t="s">
        <v>653</v>
      </c>
      <c r="D32" s="150">
        <v>2</v>
      </c>
      <c r="E32" s="252" t="s">
        <v>649</v>
      </c>
      <c r="F32" s="253" t="s">
        <v>654</v>
      </c>
      <c r="G32" s="254" t="s">
        <v>655</v>
      </c>
      <c r="H32" s="240">
        <v>2</v>
      </c>
      <c r="I32" s="244"/>
      <c r="J32" s="261"/>
      <c r="K32" s="286"/>
      <c r="L32" s="246"/>
      <c r="M32" s="247"/>
    </row>
    <row r="33" spans="1:13" s="248" customFormat="1" ht="35.4" customHeight="1" outlineLevel="1">
      <c r="A33" s="419"/>
      <c r="B33" s="423"/>
      <c r="C33" s="255" t="s">
        <v>617</v>
      </c>
      <c r="D33" s="150">
        <v>1</v>
      </c>
      <c r="E33" s="252" t="s">
        <v>650</v>
      </c>
      <c r="F33" s="253" t="s">
        <v>657</v>
      </c>
      <c r="G33" s="254" t="s">
        <v>656</v>
      </c>
      <c r="H33" s="240">
        <v>1</v>
      </c>
      <c r="I33" s="244"/>
      <c r="J33" s="261"/>
      <c r="K33" s="286"/>
      <c r="L33" s="246"/>
      <c r="M33" s="247"/>
    </row>
    <row r="34" spans="1:13" s="68" customFormat="1" ht="46.2" customHeight="1" outlineLevel="1">
      <c r="A34" s="419"/>
      <c r="B34" s="424" t="s">
        <v>619</v>
      </c>
      <c r="C34" s="255" t="s">
        <v>646</v>
      </c>
      <c r="D34" s="150">
        <v>1</v>
      </c>
      <c r="E34" s="252" t="s">
        <v>633</v>
      </c>
      <c r="F34" s="253" t="s">
        <v>635</v>
      </c>
      <c r="G34" s="254" t="s">
        <v>643</v>
      </c>
      <c r="H34" s="192">
        <v>1</v>
      </c>
      <c r="I34" s="225"/>
      <c r="J34" s="261"/>
      <c r="K34" s="286"/>
      <c r="L34" s="175"/>
      <c r="M34" s="176"/>
    </row>
    <row r="35" spans="1:13" s="68" customFormat="1" ht="33" customHeight="1" outlineLevel="1">
      <c r="A35" s="419"/>
      <c r="B35" s="425"/>
      <c r="C35" s="255" t="s">
        <v>645</v>
      </c>
      <c r="D35" s="150">
        <v>2</v>
      </c>
      <c r="E35" s="252" t="s">
        <v>634</v>
      </c>
      <c r="F35" s="253" t="s">
        <v>621</v>
      </c>
      <c r="G35" s="254" t="s">
        <v>644</v>
      </c>
      <c r="H35" s="192">
        <v>2</v>
      </c>
      <c r="I35" s="225"/>
      <c r="J35" s="261"/>
      <c r="K35" s="286"/>
      <c r="L35" s="175"/>
      <c r="M35" s="176"/>
    </row>
    <row r="36" spans="1:13" s="68" customFormat="1" ht="42.6" customHeight="1" outlineLevel="1">
      <c r="A36" s="419"/>
      <c r="B36" s="426"/>
      <c r="C36" s="255" t="s">
        <v>647</v>
      </c>
      <c r="D36" s="150">
        <v>1</v>
      </c>
      <c r="E36" s="252" t="s">
        <v>638</v>
      </c>
      <c r="F36" s="253" t="s">
        <v>639</v>
      </c>
      <c r="G36" s="254" t="s">
        <v>641</v>
      </c>
      <c r="H36" s="192">
        <v>1</v>
      </c>
      <c r="I36" s="225"/>
      <c r="J36" s="261"/>
      <c r="K36" s="286"/>
      <c r="L36" s="175"/>
      <c r="M36" s="176"/>
    </row>
    <row r="37" spans="1:13" s="200" customFormat="1" ht="42" customHeight="1" outlineLevel="1">
      <c r="A37" s="419"/>
      <c r="B37" s="424" t="s">
        <v>715</v>
      </c>
      <c r="C37" s="255" t="s">
        <v>610</v>
      </c>
      <c r="D37" s="145">
        <v>1</v>
      </c>
      <c r="E37" s="252" t="s">
        <v>626</v>
      </c>
      <c r="F37" s="253" t="s">
        <v>636</v>
      </c>
      <c r="G37" s="254" t="s">
        <v>642</v>
      </c>
      <c r="H37" s="201">
        <v>1</v>
      </c>
      <c r="I37" s="225"/>
      <c r="J37" s="261"/>
      <c r="K37" s="285"/>
      <c r="L37" s="202"/>
      <c r="M37" s="203"/>
    </row>
    <row r="38" spans="1:13" s="200" customFormat="1" ht="33.6" customHeight="1" outlineLevel="1">
      <c r="A38" s="419"/>
      <c r="B38" s="425"/>
      <c r="C38" s="255" t="s">
        <v>716</v>
      </c>
      <c r="D38" s="145">
        <v>1</v>
      </c>
      <c r="E38" s="252" t="s">
        <v>628</v>
      </c>
      <c r="F38" s="253" t="s">
        <v>621</v>
      </c>
      <c r="G38" s="254" t="s">
        <v>624</v>
      </c>
      <c r="H38" s="201">
        <v>1</v>
      </c>
      <c r="I38" s="225"/>
      <c r="J38" s="261"/>
      <c r="K38" s="285"/>
      <c r="L38" s="202"/>
      <c r="M38" s="203"/>
    </row>
    <row r="39" spans="1:13" s="200" customFormat="1" ht="43.2" customHeight="1" outlineLevel="1">
      <c r="A39" s="419"/>
      <c r="B39" s="425"/>
      <c r="C39" s="255" t="s">
        <v>717</v>
      </c>
      <c r="D39" s="145">
        <v>1</v>
      </c>
      <c r="E39" s="252" t="s">
        <v>629</v>
      </c>
      <c r="F39" s="253" t="s">
        <v>631</v>
      </c>
      <c r="G39" s="254" t="s">
        <v>630</v>
      </c>
      <c r="H39" s="201">
        <v>1</v>
      </c>
      <c r="I39" s="225"/>
      <c r="J39" s="261"/>
      <c r="K39" s="285"/>
      <c r="L39" s="202"/>
      <c r="M39" s="203"/>
    </row>
    <row r="40" spans="1:13" s="68" customFormat="1" ht="40.200000000000003" customHeight="1" outlineLevel="1">
      <c r="A40" s="419"/>
      <c r="B40" s="424" t="s">
        <v>609</v>
      </c>
      <c r="C40" s="255" t="s">
        <v>718</v>
      </c>
      <c r="D40" s="150">
        <v>1</v>
      </c>
      <c r="E40" s="252" t="s">
        <v>620</v>
      </c>
      <c r="F40" s="253" t="s">
        <v>637</v>
      </c>
      <c r="G40" s="254" t="s">
        <v>625</v>
      </c>
      <c r="H40" s="192">
        <v>1</v>
      </c>
      <c r="I40" s="225"/>
      <c r="J40" s="261"/>
      <c r="K40" s="286"/>
      <c r="L40" s="175"/>
      <c r="M40" s="176"/>
    </row>
    <row r="41" spans="1:13" s="68" customFormat="1" ht="47.4" customHeight="1" outlineLevel="1">
      <c r="A41" s="419"/>
      <c r="B41" s="425"/>
      <c r="C41" s="255" t="s">
        <v>611</v>
      </c>
      <c r="D41" s="150">
        <v>1</v>
      </c>
      <c r="E41" s="252" t="s">
        <v>627</v>
      </c>
      <c r="F41" s="253" t="s">
        <v>621</v>
      </c>
      <c r="G41" s="254" t="s">
        <v>624</v>
      </c>
      <c r="H41" s="192">
        <v>1</v>
      </c>
      <c r="I41" s="225"/>
      <c r="J41" s="261"/>
      <c r="K41" s="286"/>
      <c r="L41" s="175"/>
      <c r="M41" s="176"/>
    </row>
    <row r="42" spans="1:13" s="68" customFormat="1" ht="45.6" customHeight="1" outlineLevel="1">
      <c r="A42" s="419"/>
      <c r="B42" s="426"/>
      <c r="C42" s="255" t="s">
        <v>612</v>
      </c>
      <c r="D42" s="150">
        <v>1</v>
      </c>
      <c r="E42" s="252" t="s">
        <v>623</v>
      </c>
      <c r="F42" s="253" t="s">
        <v>640</v>
      </c>
      <c r="G42" s="254" t="s">
        <v>632</v>
      </c>
      <c r="H42" s="192">
        <v>1</v>
      </c>
      <c r="I42" s="225"/>
      <c r="J42" s="261"/>
      <c r="K42" s="286"/>
      <c r="L42" s="175"/>
      <c r="M42" s="176"/>
    </row>
    <row r="43" spans="1:13" s="142" customFormat="1" ht="60.6" customHeight="1" outlineLevel="1">
      <c r="A43" s="419"/>
      <c r="B43" s="427" t="s">
        <v>721</v>
      </c>
      <c r="C43" s="251" t="s">
        <v>720</v>
      </c>
      <c r="D43" s="150">
        <v>4</v>
      </c>
      <c r="E43" s="252" t="s">
        <v>723</v>
      </c>
      <c r="F43" s="253" t="s">
        <v>726</v>
      </c>
      <c r="G43" s="254"/>
      <c r="H43" s="150"/>
      <c r="I43" s="319"/>
      <c r="J43" s="320"/>
      <c r="K43" s="321"/>
      <c r="L43" s="172"/>
      <c r="M43" s="173"/>
    </row>
    <row r="44" spans="1:13" s="127" customFormat="1" ht="61.2" customHeight="1" outlineLevel="2">
      <c r="A44" s="419"/>
      <c r="B44" s="428"/>
      <c r="C44" s="296" t="s">
        <v>710</v>
      </c>
      <c r="D44" s="273">
        <v>2</v>
      </c>
      <c r="E44" s="297" t="s">
        <v>722</v>
      </c>
      <c r="F44" s="298" t="s">
        <v>724</v>
      </c>
      <c r="G44" s="299" t="s">
        <v>570</v>
      </c>
      <c r="H44" s="193">
        <v>2</v>
      </c>
      <c r="I44" s="221"/>
      <c r="J44" s="261"/>
      <c r="K44" s="286"/>
      <c r="L44" s="300"/>
      <c r="M44" s="301"/>
    </row>
    <row r="45" spans="1:13" s="127" customFormat="1" ht="71.400000000000006" customHeight="1" outlineLevel="1" thickBot="1">
      <c r="A45" s="419"/>
      <c r="B45" s="428"/>
      <c r="C45" s="296" t="s">
        <v>711</v>
      </c>
      <c r="D45" s="273">
        <v>2</v>
      </c>
      <c r="E45" s="297" t="s">
        <v>552</v>
      </c>
      <c r="F45" s="298" t="s">
        <v>703</v>
      </c>
      <c r="G45" s="299" t="s">
        <v>557</v>
      </c>
      <c r="H45" s="193">
        <v>2</v>
      </c>
      <c r="I45" s="221"/>
      <c r="J45" s="287"/>
      <c r="K45" s="286"/>
      <c r="L45" s="300"/>
      <c r="M45" s="301"/>
    </row>
    <row r="46" spans="1:13" s="127" customFormat="1" ht="97.2" customHeight="1" outlineLevel="2">
      <c r="A46" s="419"/>
      <c r="B46" s="428"/>
      <c r="C46" s="296" t="s">
        <v>712</v>
      </c>
      <c r="D46" s="273">
        <v>2</v>
      </c>
      <c r="E46" s="297" t="s">
        <v>554</v>
      </c>
      <c r="F46" s="298" t="s">
        <v>742</v>
      </c>
      <c r="G46" s="299" t="s">
        <v>702</v>
      </c>
      <c r="H46" s="193">
        <v>2</v>
      </c>
      <c r="I46" s="221"/>
      <c r="J46" s="288"/>
      <c r="K46" s="286"/>
      <c r="L46" s="300"/>
      <c r="M46" s="301"/>
    </row>
    <row r="47" spans="1:13" s="127" customFormat="1" ht="84.6" customHeight="1" outlineLevel="2">
      <c r="A47" s="419"/>
      <c r="B47" s="428"/>
      <c r="C47" s="296" t="s">
        <v>713</v>
      </c>
      <c r="D47" s="273">
        <v>2</v>
      </c>
      <c r="E47" s="297" t="s">
        <v>555</v>
      </c>
      <c r="F47" s="298" t="s">
        <v>599</v>
      </c>
      <c r="G47" s="299" t="s">
        <v>558</v>
      </c>
      <c r="H47" s="193">
        <v>2</v>
      </c>
      <c r="I47" s="221"/>
      <c r="J47" s="289" t="s">
        <v>556</v>
      </c>
      <c r="K47" s="286"/>
      <c r="L47" s="300"/>
      <c r="M47" s="301"/>
    </row>
    <row r="48" spans="1:13" s="127" customFormat="1" ht="127.2" customHeight="1" outlineLevel="2" thickBot="1">
      <c r="A48" s="420"/>
      <c r="B48" s="429"/>
      <c r="C48" s="302" t="s">
        <v>714</v>
      </c>
      <c r="D48" s="303">
        <v>2</v>
      </c>
      <c r="E48" s="304" t="s">
        <v>553</v>
      </c>
      <c r="F48" s="305" t="s">
        <v>725</v>
      </c>
      <c r="G48" s="304" t="s">
        <v>618</v>
      </c>
      <c r="H48" s="306">
        <v>2</v>
      </c>
      <c r="I48" s="290"/>
      <c r="J48" s="261"/>
      <c r="K48" s="286"/>
      <c r="L48" s="300"/>
      <c r="M48" s="301"/>
    </row>
    <row r="49" spans="1:13" s="142" customFormat="1" ht="87.6" customHeight="1">
      <c r="A49" s="411" t="s">
        <v>595</v>
      </c>
      <c r="B49" s="401" t="s">
        <v>592</v>
      </c>
      <c r="C49" s="313" t="s">
        <v>596</v>
      </c>
      <c r="D49" s="143">
        <v>2</v>
      </c>
      <c r="E49" s="187" t="s">
        <v>603</v>
      </c>
      <c r="F49" s="187" t="s">
        <v>605</v>
      </c>
      <c r="G49" s="211" t="s">
        <v>608</v>
      </c>
      <c r="H49" s="143">
        <v>2</v>
      </c>
      <c r="I49" s="224"/>
      <c r="J49" s="291"/>
      <c r="K49" s="292" t="s">
        <v>697</v>
      </c>
      <c r="L49" s="172" t="s">
        <v>694</v>
      </c>
      <c r="M49" s="174" t="s">
        <v>507</v>
      </c>
    </row>
    <row r="50" spans="1:13" s="142" customFormat="1" ht="64.8" customHeight="1">
      <c r="A50" s="412"/>
      <c r="B50" s="402"/>
      <c r="C50" s="249" t="s">
        <v>704</v>
      </c>
      <c r="D50" s="250">
        <v>2</v>
      </c>
      <c r="E50" s="212" t="s">
        <v>604</v>
      </c>
      <c r="F50" s="212" t="s">
        <v>594</v>
      </c>
      <c r="G50" s="208" t="s">
        <v>606</v>
      </c>
      <c r="H50" s="250">
        <v>2</v>
      </c>
      <c r="I50" s="293"/>
      <c r="J50" s="263"/>
      <c r="K50" s="292" t="s">
        <v>697</v>
      </c>
      <c r="L50" s="172" t="s">
        <v>694</v>
      </c>
      <c r="M50" s="174" t="s">
        <v>507</v>
      </c>
    </row>
    <row r="51" spans="1:13" s="68" customFormat="1" ht="88.2" customHeight="1" outlineLevel="1">
      <c r="A51" s="412"/>
      <c r="B51" s="399" t="s">
        <v>593</v>
      </c>
      <c r="C51" s="312" t="s">
        <v>708</v>
      </c>
      <c r="D51" s="155">
        <v>3</v>
      </c>
      <c r="E51" s="149" t="s">
        <v>597</v>
      </c>
      <c r="F51" s="149" t="s">
        <v>600</v>
      </c>
      <c r="G51" s="208" t="s">
        <v>601</v>
      </c>
      <c r="H51" s="318">
        <v>3</v>
      </c>
      <c r="I51" s="225"/>
      <c r="J51" s="263"/>
      <c r="K51" s="292" t="s">
        <v>697</v>
      </c>
      <c r="L51" s="172" t="s">
        <v>694</v>
      </c>
      <c r="M51" s="174" t="s">
        <v>507</v>
      </c>
    </row>
    <row r="52" spans="1:13" s="142" customFormat="1" ht="66.599999999999994" customHeight="1" outlineLevel="1">
      <c r="A52" s="412"/>
      <c r="B52" s="395"/>
      <c r="C52" s="312" t="s">
        <v>707</v>
      </c>
      <c r="D52" s="155">
        <v>5</v>
      </c>
      <c r="E52" s="149" t="s">
        <v>602</v>
      </c>
      <c r="F52" s="149" t="s">
        <v>598</v>
      </c>
      <c r="G52" s="208" t="s">
        <v>607</v>
      </c>
      <c r="H52" s="155">
        <v>5</v>
      </c>
      <c r="I52" s="225"/>
      <c r="J52" s="263"/>
      <c r="K52" s="292" t="s">
        <v>697</v>
      </c>
      <c r="L52" s="172" t="s">
        <v>694</v>
      </c>
      <c r="M52" s="174" t="s">
        <v>507</v>
      </c>
    </row>
    <row r="53" spans="1:13" s="146" customFormat="1" ht="42.6" customHeight="1" outlineLevel="1">
      <c r="A53" s="412"/>
      <c r="B53" s="399" t="s">
        <v>573</v>
      </c>
      <c r="C53" s="144" t="s">
        <v>566</v>
      </c>
      <c r="D53" s="145">
        <v>1</v>
      </c>
      <c r="E53" s="152" t="s">
        <v>567</v>
      </c>
      <c r="F53" s="208" t="s">
        <v>586</v>
      </c>
      <c r="G53" s="208" t="s">
        <v>589</v>
      </c>
      <c r="H53" s="145">
        <v>1</v>
      </c>
      <c r="I53" s="225"/>
      <c r="J53" s="263"/>
      <c r="K53" s="292" t="s">
        <v>697</v>
      </c>
      <c r="L53" s="172" t="s">
        <v>694</v>
      </c>
      <c r="M53" s="174" t="s">
        <v>507</v>
      </c>
    </row>
    <row r="54" spans="1:13" s="142" customFormat="1" ht="64.8" customHeight="1" outlineLevel="1">
      <c r="A54" s="412"/>
      <c r="B54" s="402"/>
      <c r="C54" s="312" t="s">
        <v>572</v>
      </c>
      <c r="D54" s="155">
        <v>1</v>
      </c>
      <c r="E54" s="149" t="s">
        <v>568</v>
      </c>
      <c r="F54" s="208" t="s">
        <v>587</v>
      </c>
      <c r="G54" s="208" t="s">
        <v>588</v>
      </c>
      <c r="H54" s="155">
        <v>1</v>
      </c>
      <c r="I54" s="225"/>
      <c r="J54" s="263"/>
      <c r="K54" s="292" t="s">
        <v>697</v>
      </c>
      <c r="L54" s="172" t="s">
        <v>694</v>
      </c>
      <c r="M54" s="174" t="s">
        <v>507</v>
      </c>
    </row>
    <row r="55" spans="1:13" s="142" customFormat="1" ht="53.4" customHeight="1" outlineLevel="1">
      <c r="A55" s="412"/>
      <c r="B55" s="395"/>
      <c r="C55" s="314" t="s">
        <v>571</v>
      </c>
      <c r="D55" s="155">
        <v>1</v>
      </c>
      <c r="E55" s="149" t="s">
        <v>569</v>
      </c>
      <c r="F55" s="208" t="s">
        <v>575</v>
      </c>
      <c r="G55" s="208" t="s">
        <v>574</v>
      </c>
      <c r="H55" s="155">
        <v>1</v>
      </c>
      <c r="I55" s="225"/>
      <c r="J55" s="261"/>
      <c r="K55" s="292" t="s">
        <v>697</v>
      </c>
      <c r="L55" s="172" t="s">
        <v>694</v>
      </c>
      <c r="M55" s="174" t="s">
        <v>507</v>
      </c>
    </row>
    <row r="56" spans="1:13" s="142" customFormat="1" ht="55.2" customHeight="1" outlineLevel="1">
      <c r="A56" s="412"/>
      <c r="B56" s="414" t="s">
        <v>518</v>
      </c>
      <c r="C56" s="312" t="s">
        <v>577</v>
      </c>
      <c r="D56" s="155">
        <v>3</v>
      </c>
      <c r="E56" s="149" t="s">
        <v>590</v>
      </c>
      <c r="F56" s="149" t="s">
        <v>585</v>
      </c>
      <c r="G56" s="208" t="s">
        <v>579</v>
      </c>
      <c r="H56" s="155">
        <v>3</v>
      </c>
      <c r="I56" s="225"/>
      <c r="J56" s="263"/>
      <c r="K56" s="294" t="s">
        <v>461</v>
      </c>
      <c r="L56" s="172"/>
      <c r="M56" s="174" t="s">
        <v>507</v>
      </c>
    </row>
    <row r="57" spans="1:13" s="142" customFormat="1" ht="63.6" customHeight="1" outlineLevel="1">
      <c r="A57" s="412"/>
      <c r="B57" s="415"/>
      <c r="C57" s="310" t="s">
        <v>576</v>
      </c>
      <c r="D57" s="147">
        <v>5</v>
      </c>
      <c r="E57" s="154" t="s">
        <v>591</v>
      </c>
      <c r="F57" s="154" t="s">
        <v>584</v>
      </c>
      <c r="G57" s="208" t="s">
        <v>580</v>
      </c>
      <c r="H57" s="147">
        <v>5</v>
      </c>
      <c r="I57" s="223"/>
      <c r="J57" s="263"/>
      <c r="K57" s="294" t="s">
        <v>692</v>
      </c>
      <c r="L57" s="185"/>
      <c r="M57" s="234" t="s">
        <v>696</v>
      </c>
    </row>
    <row r="58" spans="1:13" s="142" customFormat="1" ht="87" customHeight="1" outlineLevel="3" thickBot="1">
      <c r="A58" s="413"/>
      <c r="B58" s="416"/>
      <c r="C58" s="315" t="s">
        <v>578</v>
      </c>
      <c r="D58" s="229">
        <v>2</v>
      </c>
      <c r="E58" s="213" t="s">
        <v>581</v>
      </c>
      <c r="F58" s="230" t="s">
        <v>582</v>
      </c>
      <c r="G58" s="239" t="s">
        <v>583</v>
      </c>
      <c r="H58" s="229">
        <v>2</v>
      </c>
      <c r="I58" s="276"/>
      <c r="J58" s="287"/>
      <c r="K58" s="295" t="s">
        <v>693</v>
      </c>
      <c r="L58" s="180" t="s">
        <v>695</v>
      </c>
      <c r="M58" s="231"/>
    </row>
    <row r="59" spans="1:13" s="117" customFormat="1" ht="25.95" customHeight="1" thickBot="1">
      <c r="A59" s="417" t="s">
        <v>210</v>
      </c>
      <c r="B59" s="403"/>
      <c r="C59" s="403"/>
      <c r="D59" s="307">
        <f>SUM(D5:D58)</f>
        <v>112</v>
      </c>
      <c r="E59" s="403" t="s">
        <v>211</v>
      </c>
      <c r="F59" s="403"/>
      <c r="G59" s="403"/>
      <c r="H59" s="307">
        <f>SUM(H5:H58)</f>
        <v>88.509999999999991</v>
      </c>
      <c r="I59" s="226"/>
      <c r="J59" s="264"/>
      <c r="K59" s="171"/>
      <c r="L59" s="182"/>
      <c r="M59" s="183"/>
    </row>
    <row r="60" spans="1:13" s="117" customFormat="1" ht="25.95" customHeight="1">
      <c r="A60" s="118"/>
      <c r="B60" s="118"/>
      <c r="C60" s="118"/>
      <c r="D60" s="118"/>
      <c r="E60" s="118"/>
      <c r="F60" s="118"/>
      <c r="G60" s="214"/>
      <c r="H60" s="118"/>
      <c r="I60" s="227"/>
      <c r="J60" s="265"/>
      <c r="K60" s="119"/>
      <c r="L60" s="61"/>
    </row>
    <row r="61" spans="1:13" s="68" customFormat="1" ht="43.2">
      <c r="A61" s="404" t="s">
        <v>448</v>
      </c>
      <c r="B61" s="407" t="s">
        <v>472</v>
      </c>
      <c r="C61" s="161" t="s">
        <v>465</v>
      </c>
      <c r="D61" s="308">
        <v>8</v>
      </c>
      <c r="E61" s="316" t="s">
        <v>475</v>
      </c>
      <c r="F61" s="162" t="s">
        <v>476</v>
      </c>
      <c r="G61" s="215" t="s">
        <v>476</v>
      </c>
      <c r="H61" s="141"/>
      <c r="I61" s="228"/>
      <c r="J61" s="266"/>
      <c r="L61" s="141"/>
    </row>
    <row r="62" spans="1:13" ht="43.2">
      <c r="A62" s="405"/>
      <c r="B62" s="408"/>
      <c r="C62" s="161" t="s">
        <v>466</v>
      </c>
      <c r="D62" s="308">
        <v>4</v>
      </c>
      <c r="E62" s="316" t="s">
        <v>474</v>
      </c>
      <c r="F62" s="162" t="s">
        <v>467</v>
      </c>
      <c r="G62" s="215" t="s">
        <v>622</v>
      </c>
    </row>
    <row r="63" spans="1:13" ht="43.2">
      <c r="A63" s="405"/>
      <c r="B63" s="408"/>
      <c r="C63" s="161" t="s">
        <v>468</v>
      </c>
      <c r="D63" s="308">
        <v>8</v>
      </c>
      <c r="E63" s="316" t="s">
        <v>447</v>
      </c>
      <c r="F63" s="162" t="s">
        <v>652</v>
      </c>
      <c r="G63" s="215" t="s">
        <v>469</v>
      </c>
    </row>
    <row r="64" spans="1:13" ht="28.8">
      <c r="A64" s="406"/>
      <c r="B64" s="408"/>
      <c r="C64" s="161" t="s">
        <v>473</v>
      </c>
      <c r="D64" s="308">
        <v>10</v>
      </c>
      <c r="E64" s="316" t="s">
        <v>470</v>
      </c>
      <c r="F64" s="162" t="s">
        <v>471</v>
      </c>
      <c r="G64" s="215" t="s">
        <v>471</v>
      </c>
    </row>
    <row r="67" spans="1:13" s="68" customFormat="1" ht="25.95" customHeight="1" outlineLevel="1">
      <c r="A67" s="54"/>
      <c r="B67" s="409" t="s">
        <v>561</v>
      </c>
      <c r="C67" s="233" t="s">
        <v>562</v>
      </c>
      <c r="D67" s="193">
        <v>2</v>
      </c>
      <c r="E67" s="191" t="s">
        <v>563</v>
      </c>
      <c r="F67" s="189"/>
      <c r="G67" s="190" t="s">
        <v>402</v>
      </c>
      <c r="H67" s="192">
        <v>1</v>
      </c>
      <c r="I67" s="225"/>
      <c r="J67" s="261"/>
      <c r="K67" s="170"/>
      <c r="L67" s="175"/>
      <c r="M67" s="176"/>
    </row>
    <row r="68" spans="1:13" s="68" customFormat="1" ht="25.95" customHeight="1" outlineLevel="1">
      <c r="A68" s="54"/>
      <c r="B68" s="410"/>
      <c r="C68" s="235" t="s">
        <v>564</v>
      </c>
      <c r="D68" s="309">
        <v>2</v>
      </c>
      <c r="E68" s="236" t="s">
        <v>565</v>
      </c>
      <c r="F68" s="236"/>
      <c r="G68" s="237" t="s">
        <v>420</v>
      </c>
      <c r="H68" s="238">
        <v>2</v>
      </c>
      <c r="I68" s="223"/>
      <c r="J68" s="263"/>
      <c r="K68" s="170"/>
      <c r="L68" s="175"/>
      <c r="M68" s="176"/>
    </row>
    <row r="70" spans="1:13" s="248" customFormat="1" ht="60" outlineLevel="1">
      <c r="A70" s="54"/>
      <c r="B70" s="54"/>
      <c r="C70" s="251" t="s">
        <v>613</v>
      </c>
      <c r="D70" s="240">
        <v>0</v>
      </c>
      <c r="E70" s="241" t="s">
        <v>530</v>
      </c>
      <c r="F70" s="242" t="s">
        <v>548</v>
      </c>
      <c r="G70" s="243" t="s">
        <v>549</v>
      </c>
      <c r="H70" s="240">
        <v>1</v>
      </c>
      <c r="I70" s="244"/>
      <c r="J70" s="262"/>
      <c r="K70" s="245"/>
      <c r="L70" s="246"/>
      <c r="M70" s="247"/>
    </row>
  </sheetData>
  <autoFilter ref="A4:M4"/>
  <mergeCells count="24">
    <mergeCell ref="A2:H2"/>
    <mergeCell ref="A5:A16"/>
    <mergeCell ref="B5:B7"/>
    <mergeCell ref="B9:B11"/>
    <mergeCell ref="A17:A28"/>
    <mergeCell ref="B17:B21"/>
    <mergeCell ref="B22:B25"/>
    <mergeCell ref="B26:B28"/>
    <mergeCell ref="A29:A48"/>
    <mergeCell ref="B31:B33"/>
    <mergeCell ref="B34:B36"/>
    <mergeCell ref="B37:B39"/>
    <mergeCell ref="B40:B42"/>
    <mergeCell ref="B43:B48"/>
    <mergeCell ref="E59:G59"/>
    <mergeCell ref="A61:A64"/>
    <mergeCell ref="B61:B64"/>
    <mergeCell ref="B67:B68"/>
    <mergeCell ref="A49:A58"/>
    <mergeCell ref="B49:B50"/>
    <mergeCell ref="B51:B52"/>
    <mergeCell ref="B53:B55"/>
    <mergeCell ref="B56:B58"/>
    <mergeCell ref="A59:C59"/>
  </mergeCells>
  <phoneticPr fontId="11" type="noConversion"/>
  <pageMargins left="0.70866141732283472" right="0.70866141732283472" top="0.74803149606299213" bottom="0.74803149606299213" header="0.31496062992125984" footer="0.31496062992125984"/>
  <pageSetup paperSize="9" scale="47" orientation="landscape" verticalDpi="0" r:id="rId1"/>
  <headerFooter>
    <oddFooter>&amp;C&amp;P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I129"/>
  <sheetViews>
    <sheetView zoomScaleNormal="100" workbookViewId="0">
      <pane xSplit="4" ySplit="4" topLeftCell="E9" activePane="bottomRight" state="frozen"/>
      <selection activeCell="E16" sqref="E16"/>
      <selection pane="topRight" activeCell="E16" sqref="E16"/>
      <selection pane="bottomLeft" activeCell="E16" sqref="E16"/>
      <selection pane="bottomRight" activeCell="E16" sqref="E16"/>
    </sheetView>
  </sheetViews>
  <sheetFormatPr defaultRowHeight="14.4" outlineLevelRow="3"/>
  <cols>
    <col min="1" max="1" width="13.44140625" style="54" customWidth="1"/>
    <col min="2" max="2" width="28.88671875" style="54" customWidth="1"/>
    <col min="3" max="3" width="31" style="54" customWidth="1"/>
    <col min="4" max="4" width="8.6640625" style="54" customWidth="1"/>
    <col min="5" max="5" width="47.33203125" style="54" customWidth="1"/>
    <col min="6" max="6" width="48.109375" style="54" customWidth="1"/>
    <col min="7" max="7" width="8.88671875" style="54"/>
    <col min="8" max="8" width="15" style="54" customWidth="1"/>
    <col min="9" max="9" width="32.77734375" style="54" customWidth="1"/>
    <col min="10" max="16384" width="8.88671875" style="54"/>
  </cols>
  <sheetData>
    <row r="1" spans="1:9" ht="31.8" customHeight="1">
      <c r="A1" s="53" t="s">
        <v>0</v>
      </c>
    </row>
    <row r="2" spans="1:9" ht="27.6" customHeight="1">
      <c r="A2" s="430" t="s">
        <v>245</v>
      </c>
      <c r="B2" s="430"/>
      <c r="C2" s="430"/>
      <c r="D2" s="430"/>
      <c r="E2" s="430"/>
      <c r="F2" s="430"/>
      <c r="G2" s="430"/>
    </row>
    <row r="3" spans="1:9" ht="27.6" customHeight="1" thickBot="1">
      <c r="A3" s="52"/>
      <c r="B3" s="52"/>
      <c r="C3" s="52"/>
      <c r="D3" s="52"/>
      <c r="E3" s="52"/>
      <c r="F3" s="52"/>
      <c r="G3" s="52"/>
    </row>
    <row r="4" spans="1:9" s="61" customFormat="1" ht="25.95" customHeight="1" thickBot="1">
      <c r="A4" s="57" t="s">
        <v>4</v>
      </c>
      <c r="B4" s="58" t="s">
        <v>5</v>
      </c>
      <c r="C4" s="58" t="s">
        <v>6</v>
      </c>
      <c r="D4" s="58" t="s">
        <v>1</v>
      </c>
      <c r="E4" s="58" t="s">
        <v>7</v>
      </c>
      <c r="F4" s="58" t="s">
        <v>8</v>
      </c>
      <c r="G4" s="58" t="s">
        <v>2</v>
      </c>
      <c r="H4" s="59" t="s">
        <v>340</v>
      </c>
      <c r="I4" s="60" t="s">
        <v>318</v>
      </c>
    </row>
    <row r="5" spans="1:9" s="61" customFormat="1" ht="24">
      <c r="A5" s="526" t="s">
        <v>354</v>
      </c>
      <c r="B5" s="55" t="s">
        <v>342</v>
      </c>
      <c r="C5" s="62" t="s">
        <v>302</v>
      </c>
      <c r="D5" s="63">
        <v>1</v>
      </c>
      <c r="E5" s="62" t="s">
        <v>350</v>
      </c>
      <c r="F5" s="62" t="s">
        <v>229</v>
      </c>
      <c r="G5" s="63"/>
      <c r="H5" s="64"/>
      <c r="I5" s="65" t="s">
        <v>303</v>
      </c>
    </row>
    <row r="6" spans="1:9" s="61" customFormat="1" ht="24">
      <c r="A6" s="527"/>
      <c r="B6" s="55" t="s">
        <v>343</v>
      </c>
      <c r="C6" s="62" t="s">
        <v>304</v>
      </c>
      <c r="D6" s="63">
        <v>1</v>
      </c>
      <c r="E6" s="62" t="s">
        <v>349</v>
      </c>
      <c r="F6" s="62" t="s">
        <v>230</v>
      </c>
      <c r="G6" s="63"/>
      <c r="H6" s="64"/>
      <c r="I6" s="65" t="s">
        <v>305</v>
      </c>
    </row>
    <row r="7" spans="1:9" s="61" customFormat="1" ht="36">
      <c r="A7" s="527"/>
      <c r="B7" s="55" t="s">
        <v>344</v>
      </c>
      <c r="C7" s="62" t="s">
        <v>306</v>
      </c>
      <c r="D7" s="63">
        <v>1</v>
      </c>
      <c r="E7" s="62" t="s">
        <v>351</v>
      </c>
      <c r="F7" s="62" t="s">
        <v>231</v>
      </c>
      <c r="G7" s="63"/>
      <c r="H7" s="64"/>
      <c r="I7" s="65" t="s">
        <v>307</v>
      </c>
    </row>
    <row r="8" spans="1:9" s="61" customFormat="1" ht="36">
      <c r="A8" s="527"/>
      <c r="B8" s="529" t="s">
        <v>345</v>
      </c>
      <c r="C8" s="62" t="s">
        <v>308</v>
      </c>
      <c r="D8" s="63">
        <v>1</v>
      </c>
      <c r="E8" s="62" t="s">
        <v>348</v>
      </c>
      <c r="F8" s="62" t="s">
        <v>232</v>
      </c>
      <c r="G8" s="63"/>
      <c r="H8" s="64"/>
      <c r="I8" s="65" t="s">
        <v>309</v>
      </c>
    </row>
    <row r="9" spans="1:9" s="61" customFormat="1" ht="36">
      <c r="A9" s="527"/>
      <c r="B9" s="529"/>
      <c r="C9" s="62" t="s">
        <v>341</v>
      </c>
      <c r="D9" s="63">
        <v>1</v>
      </c>
      <c r="E9" s="62" t="s">
        <v>347</v>
      </c>
      <c r="F9" s="62" t="s">
        <v>346</v>
      </c>
      <c r="G9" s="63"/>
      <c r="H9" s="64"/>
      <c r="I9" s="65" t="s">
        <v>310</v>
      </c>
    </row>
    <row r="10" spans="1:9" s="127" customFormat="1" ht="30.6" customHeight="1">
      <c r="A10" s="527"/>
      <c r="B10" s="530" t="s">
        <v>355</v>
      </c>
      <c r="C10" s="531" t="s">
        <v>11</v>
      </c>
      <c r="D10" s="521">
        <v>1</v>
      </c>
      <c r="E10" s="66" t="s">
        <v>294</v>
      </c>
      <c r="F10" s="532" t="s">
        <v>356</v>
      </c>
      <c r="G10" s="533">
        <v>1</v>
      </c>
      <c r="H10" s="521"/>
      <c r="I10" s="128"/>
    </row>
    <row r="11" spans="1:9" s="127" customFormat="1" ht="48.6" customHeight="1" outlineLevel="2">
      <c r="A11" s="527"/>
      <c r="B11" s="530"/>
      <c r="C11" s="473"/>
      <c r="D11" s="522"/>
      <c r="E11" s="66" t="s">
        <v>357</v>
      </c>
      <c r="F11" s="524"/>
      <c r="G11" s="525"/>
      <c r="H11" s="522"/>
      <c r="I11" s="128"/>
    </row>
    <row r="12" spans="1:9" s="127" customFormat="1" ht="25.8" customHeight="1" outlineLevel="2">
      <c r="A12" s="527"/>
      <c r="B12" s="530"/>
      <c r="C12" s="69" t="s">
        <v>17</v>
      </c>
      <c r="D12" s="126">
        <v>1</v>
      </c>
      <c r="E12" s="66" t="s">
        <v>358</v>
      </c>
      <c r="F12" s="129" t="s">
        <v>356</v>
      </c>
      <c r="G12" s="125">
        <v>1</v>
      </c>
      <c r="H12" s="126"/>
      <c r="I12" s="128"/>
    </row>
    <row r="13" spans="1:9" s="127" customFormat="1" ht="28.8" customHeight="1" outlineLevel="2">
      <c r="A13" s="527"/>
      <c r="B13" s="530"/>
      <c r="C13" s="69" t="s">
        <v>18</v>
      </c>
      <c r="D13" s="126">
        <v>1</v>
      </c>
      <c r="E13" s="66" t="s">
        <v>359</v>
      </c>
      <c r="F13" s="129" t="s">
        <v>360</v>
      </c>
      <c r="G13" s="125">
        <v>0.8</v>
      </c>
      <c r="H13" s="126"/>
      <c r="I13" s="128"/>
    </row>
    <row r="14" spans="1:9" s="127" customFormat="1" ht="28.8" customHeight="1" outlineLevel="2">
      <c r="A14" s="527"/>
      <c r="B14" s="530"/>
      <c r="C14" s="69" t="s">
        <v>20</v>
      </c>
      <c r="D14" s="126">
        <v>1</v>
      </c>
      <c r="E14" s="66" t="s">
        <v>361</v>
      </c>
      <c r="F14" s="129" t="s">
        <v>362</v>
      </c>
      <c r="G14" s="125">
        <v>1</v>
      </c>
      <c r="H14" s="126"/>
      <c r="I14" s="128"/>
    </row>
    <row r="15" spans="1:9" s="127" customFormat="1" ht="28.8" customHeight="1" outlineLevel="2">
      <c r="A15" s="527"/>
      <c r="B15" s="531"/>
      <c r="C15" s="69" t="s">
        <v>21</v>
      </c>
      <c r="D15" s="126">
        <v>2</v>
      </c>
      <c r="E15" s="66" t="s">
        <v>363</v>
      </c>
      <c r="F15" s="129" t="s">
        <v>436</v>
      </c>
      <c r="G15" s="125">
        <v>2</v>
      </c>
      <c r="H15" s="126"/>
      <c r="I15" s="128"/>
    </row>
    <row r="16" spans="1:9" s="127" customFormat="1" ht="25.95" customHeight="1" outlineLevel="1">
      <c r="A16" s="527"/>
      <c r="B16" s="523" t="s">
        <v>364</v>
      </c>
      <c r="C16" s="473" t="s">
        <v>23</v>
      </c>
      <c r="D16" s="522">
        <v>1</v>
      </c>
      <c r="E16" s="73" t="s">
        <v>295</v>
      </c>
      <c r="F16" s="524" t="s">
        <v>356</v>
      </c>
      <c r="G16" s="525">
        <v>1</v>
      </c>
      <c r="H16" s="522"/>
      <c r="I16" s="128"/>
    </row>
    <row r="17" spans="1:9" s="127" customFormat="1" ht="25.95" customHeight="1" outlineLevel="2">
      <c r="A17" s="527"/>
      <c r="B17" s="523"/>
      <c r="C17" s="473"/>
      <c r="D17" s="522"/>
      <c r="E17" s="66" t="s">
        <v>365</v>
      </c>
      <c r="F17" s="524"/>
      <c r="G17" s="525"/>
      <c r="H17" s="522"/>
      <c r="I17" s="128"/>
    </row>
    <row r="18" spans="1:9" s="127" customFormat="1" ht="25.95" customHeight="1" outlineLevel="2">
      <c r="A18" s="527"/>
      <c r="B18" s="523"/>
      <c r="C18" s="473"/>
      <c r="D18" s="522"/>
      <c r="E18" s="74" t="s">
        <v>366</v>
      </c>
      <c r="F18" s="524"/>
      <c r="G18" s="525"/>
      <c r="H18" s="522"/>
      <c r="I18" s="128"/>
    </row>
    <row r="19" spans="1:9" s="127" customFormat="1" ht="25.95" customHeight="1" outlineLevel="2">
      <c r="A19" s="527"/>
      <c r="B19" s="523"/>
      <c r="C19" s="473"/>
      <c r="D19" s="522"/>
      <c r="E19" s="66" t="s">
        <v>367</v>
      </c>
      <c r="F19" s="524"/>
      <c r="G19" s="525"/>
      <c r="H19" s="522"/>
      <c r="I19" s="128"/>
    </row>
    <row r="20" spans="1:9" s="127" customFormat="1" ht="22.8" customHeight="1" outlineLevel="2">
      <c r="A20" s="527"/>
      <c r="B20" s="523"/>
      <c r="C20" s="69" t="s">
        <v>28</v>
      </c>
      <c r="D20" s="126">
        <v>1</v>
      </c>
      <c r="E20" s="74" t="s">
        <v>368</v>
      </c>
      <c r="F20" s="129" t="s">
        <v>356</v>
      </c>
      <c r="G20" s="125">
        <v>1</v>
      </c>
      <c r="H20" s="126"/>
      <c r="I20" s="128"/>
    </row>
    <row r="21" spans="1:9" s="127" customFormat="1" ht="23.4" customHeight="1" outlineLevel="2">
      <c r="A21" s="527"/>
      <c r="B21" s="523"/>
      <c r="C21" s="69" t="s">
        <v>29</v>
      </c>
      <c r="D21" s="126">
        <v>1</v>
      </c>
      <c r="E21" s="75" t="s">
        <v>369</v>
      </c>
      <c r="F21" s="129" t="s">
        <v>356</v>
      </c>
      <c r="G21" s="125">
        <v>1</v>
      </c>
      <c r="H21" s="126"/>
      <c r="I21" s="128"/>
    </row>
    <row r="22" spans="1:9" s="82" customFormat="1" ht="60" outlineLevel="1">
      <c r="A22" s="527"/>
      <c r="B22" s="485" t="s">
        <v>370</v>
      </c>
      <c r="C22" s="76" t="s">
        <v>352</v>
      </c>
      <c r="D22" s="77">
        <v>2</v>
      </c>
      <c r="E22" s="78" t="s">
        <v>32</v>
      </c>
      <c r="F22" s="79" t="s">
        <v>371</v>
      </c>
      <c r="G22" s="77">
        <v>2</v>
      </c>
      <c r="H22" s="80"/>
      <c r="I22" s="81"/>
    </row>
    <row r="23" spans="1:9" s="82" customFormat="1" ht="36" outlineLevel="2">
      <c r="A23" s="527"/>
      <c r="B23" s="485"/>
      <c r="C23" s="487" t="s">
        <v>215</v>
      </c>
      <c r="D23" s="480">
        <v>2</v>
      </c>
      <c r="E23" s="490" t="s">
        <v>267</v>
      </c>
      <c r="F23" s="79" t="s">
        <v>372</v>
      </c>
      <c r="G23" s="492">
        <v>2</v>
      </c>
      <c r="H23" s="495"/>
      <c r="I23" s="81"/>
    </row>
    <row r="24" spans="1:9" s="82" customFormat="1" ht="24" outlineLevel="2">
      <c r="A24" s="527"/>
      <c r="B24" s="485"/>
      <c r="C24" s="487"/>
      <c r="D24" s="480"/>
      <c r="E24" s="490"/>
      <c r="F24" s="78" t="s">
        <v>36</v>
      </c>
      <c r="G24" s="492"/>
      <c r="H24" s="495"/>
      <c r="I24" s="81"/>
    </row>
    <row r="25" spans="1:9" s="82" customFormat="1" ht="24" outlineLevel="2">
      <c r="A25" s="527"/>
      <c r="B25" s="485"/>
      <c r="C25" s="487" t="s">
        <v>37</v>
      </c>
      <c r="D25" s="480">
        <v>2</v>
      </c>
      <c r="E25" s="490" t="s">
        <v>268</v>
      </c>
      <c r="F25" s="83" t="s">
        <v>373</v>
      </c>
      <c r="G25" s="492">
        <v>2</v>
      </c>
      <c r="H25" s="495"/>
      <c r="I25" s="81"/>
    </row>
    <row r="26" spans="1:9" s="82" customFormat="1" ht="36" outlineLevel="2">
      <c r="A26" s="527"/>
      <c r="B26" s="485"/>
      <c r="C26" s="487"/>
      <c r="D26" s="480"/>
      <c r="E26" s="490"/>
      <c r="F26" s="83" t="s">
        <v>217</v>
      </c>
      <c r="G26" s="492"/>
      <c r="H26" s="495"/>
      <c r="I26" s="81"/>
    </row>
    <row r="27" spans="1:9" s="82" customFormat="1" ht="24.6" outlineLevel="1" thickBot="1">
      <c r="A27" s="528"/>
      <c r="B27" s="506"/>
      <c r="C27" s="496"/>
      <c r="D27" s="534"/>
      <c r="E27" s="535"/>
      <c r="F27" s="84" t="s">
        <v>218</v>
      </c>
      <c r="G27" s="501"/>
      <c r="H27" s="497"/>
      <c r="I27" s="81"/>
    </row>
    <row r="28" spans="1:9" s="82" customFormat="1" ht="36">
      <c r="A28" s="481" t="s">
        <v>374</v>
      </c>
      <c r="B28" s="484" t="s">
        <v>297</v>
      </c>
      <c r="C28" s="486" t="s">
        <v>41</v>
      </c>
      <c r="D28" s="488">
        <v>2</v>
      </c>
      <c r="E28" s="489" t="s">
        <v>296</v>
      </c>
      <c r="F28" s="85" t="s">
        <v>375</v>
      </c>
      <c r="G28" s="491">
        <v>0</v>
      </c>
      <c r="H28" s="507"/>
      <c r="I28" s="81" t="s">
        <v>262</v>
      </c>
    </row>
    <row r="29" spans="1:9" s="82" customFormat="1" ht="12" outlineLevel="2">
      <c r="A29" s="482"/>
      <c r="B29" s="485"/>
      <c r="C29" s="487"/>
      <c r="D29" s="480"/>
      <c r="E29" s="490"/>
      <c r="F29" s="83" t="s">
        <v>376</v>
      </c>
      <c r="G29" s="492"/>
      <c r="H29" s="495"/>
      <c r="I29" s="81"/>
    </row>
    <row r="30" spans="1:9" s="82" customFormat="1" ht="12" outlineLevel="2">
      <c r="A30" s="482"/>
      <c r="B30" s="485"/>
      <c r="C30" s="487"/>
      <c r="D30" s="480"/>
      <c r="E30" s="490"/>
      <c r="F30" s="83" t="s">
        <v>45</v>
      </c>
      <c r="G30" s="492"/>
      <c r="H30" s="495"/>
      <c r="I30" s="81"/>
    </row>
    <row r="31" spans="1:9" s="82" customFormat="1" ht="12" outlineLevel="2">
      <c r="A31" s="482"/>
      <c r="B31" s="485"/>
      <c r="C31" s="487"/>
      <c r="D31" s="480"/>
      <c r="E31" s="490"/>
      <c r="F31" s="78" t="s">
        <v>46</v>
      </c>
      <c r="G31" s="492"/>
      <c r="H31" s="495"/>
      <c r="I31" s="81"/>
    </row>
    <row r="32" spans="1:9" s="82" customFormat="1" ht="60" outlineLevel="2">
      <c r="A32" s="482"/>
      <c r="B32" s="485"/>
      <c r="C32" s="76" t="s">
        <v>47</v>
      </c>
      <c r="D32" s="77">
        <v>2</v>
      </c>
      <c r="E32" s="86" t="s">
        <v>269</v>
      </c>
      <c r="F32" s="83" t="s">
        <v>377</v>
      </c>
      <c r="G32" s="77">
        <v>0</v>
      </c>
      <c r="H32" s="80"/>
      <c r="I32" s="81" t="s">
        <v>263</v>
      </c>
    </row>
    <row r="33" spans="1:9" s="82" customFormat="1" ht="48" outlineLevel="2">
      <c r="A33" s="482"/>
      <c r="B33" s="485"/>
      <c r="C33" s="76" t="s">
        <v>66</v>
      </c>
      <c r="D33" s="77">
        <v>2</v>
      </c>
      <c r="E33" s="83" t="s">
        <v>270</v>
      </c>
      <c r="F33" s="86" t="s">
        <v>378</v>
      </c>
      <c r="G33" s="77">
        <v>0</v>
      </c>
      <c r="H33" s="80"/>
      <c r="I33" s="81" t="s">
        <v>264</v>
      </c>
    </row>
    <row r="34" spans="1:9" s="82" customFormat="1" ht="36" outlineLevel="2">
      <c r="A34" s="482"/>
      <c r="B34" s="485"/>
      <c r="C34" s="87" t="s">
        <v>298</v>
      </c>
      <c r="D34" s="77">
        <v>2</v>
      </c>
      <c r="E34" s="79" t="s">
        <v>271</v>
      </c>
      <c r="F34" s="86" t="s">
        <v>379</v>
      </c>
      <c r="G34" s="77">
        <v>1</v>
      </c>
      <c r="H34" s="80"/>
      <c r="I34" s="81"/>
    </row>
    <row r="35" spans="1:9" s="82" customFormat="1" ht="60" outlineLevel="2">
      <c r="A35" s="482"/>
      <c r="B35" s="485"/>
      <c r="C35" s="76" t="s">
        <v>265</v>
      </c>
      <c r="D35" s="77">
        <v>2</v>
      </c>
      <c r="E35" s="79" t="s">
        <v>299</v>
      </c>
      <c r="F35" s="86" t="s">
        <v>266</v>
      </c>
      <c r="G35" s="77"/>
      <c r="H35" s="80"/>
      <c r="I35" s="81" t="s">
        <v>300</v>
      </c>
    </row>
    <row r="36" spans="1:9" s="82" customFormat="1" ht="25.95" customHeight="1" outlineLevel="2">
      <c r="A36" s="482"/>
      <c r="B36" s="485" t="s">
        <v>339</v>
      </c>
      <c r="C36" s="498" t="s">
        <v>59</v>
      </c>
      <c r="D36" s="509">
        <v>4</v>
      </c>
      <c r="E36" s="79" t="s">
        <v>272</v>
      </c>
      <c r="F36" s="512" t="s">
        <v>380</v>
      </c>
      <c r="G36" s="515">
        <v>4</v>
      </c>
      <c r="H36" s="518"/>
      <c r="I36" s="502" t="s">
        <v>328</v>
      </c>
    </row>
    <row r="37" spans="1:9" s="82" customFormat="1" ht="24" outlineLevel="2">
      <c r="A37" s="482"/>
      <c r="B37" s="485"/>
      <c r="C37" s="499"/>
      <c r="D37" s="510"/>
      <c r="E37" s="83" t="s">
        <v>381</v>
      </c>
      <c r="F37" s="513"/>
      <c r="G37" s="516"/>
      <c r="H37" s="519"/>
      <c r="I37" s="503"/>
    </row>
    <row r="38" spans="1:9" s="82" customFormat="1" ht="25.95" customHeight="1" outlineLevel="2">
      <c r="A38" s="482"/>
      <c r="B38" s="485"/>
      <c r="C38" s="499"/>
      <c r="D38" s="510"/>
      <c r="E38" s="83" t="s">
        <v>382</v>
      </c>
      <c r="F38" s="513"/>
      <c r="G38" s="516"/>
      <c r="H38" s="519"/>
      <c r="I38" s="503"/>
    </row>
    <row r="39" spans="1:9" s="82" customFormat="1" ht="25.95" customHeight="1" outlineLevel="2">
      <c r="A39" s="482"/>
      <c r="B39" s="485"/>
      <c r="C39" s="499"/>
      <c r="D39" s="510"/>
      <c r="E39" s="83" t="s">
        <v>383</v>
      </c>
      <c r="F39" s="513"/>
      <c r="G39" s="516"/>
      <c r="H39" s="519"/>
      <c r="I39" s="503"/>
    </row>
    <row r="40" spans="1:9" s="82" customFormat="1" ht="25.95" customHeight="1" outlineLevel="2">
      <c r="A40" s="482"/>
      <c r="B40" s="485"/>
      <c r="C40" s="508"/>
      <c r="D40" s="511"/>
      <c r="E40" s="78" t="s">
        <v>384</v>
      </c>
      <c r="F40" s="514"/>
      <c r="G40" s="517"/>
      <c r="H40" s="520"/>
      <c r="I40" s="504"/>
    </row>
    <row r="41" spans="1:9" s="82" customFormat="1" ht="24" outlineLevel="2">
      <c r="A41" s="482"/>
      <c r="B41" s="485"/>
      <c r="C41" s="55" t="s">
        <v>325</v>
      </c>
      <c r="D41" s="88">
        <v>1</v>
      </c>
      <c r="E41" s="89" t="s">
        <v>336</v>
      </c>
      <c r="F41" s="55" t="s">
        <v>337</v>
      </c>
      <c r="G41" s="77"/>
      <c r="H41" s="80"/>
      <c r="I41" s="55" t="s">
        <v>315</v>
      </c>
    </row>
    <row r="42" spans="1:9" s="82" customFormat="1" ht="24" outlineLevel="2">
      <c r="A42" s="482"/>
      <c r="B42" s="485"/>
      <c r="C42" s="55" t="s">
        <v>326</v>
      </c>
      <c r="D42" s="88">
        <v>1</v>
      </c>
      <c r="E42" s="55" t="s">
        <v>335</v>
      </c>
      <c r="F42" s="55" t="s">
        <v>239</v>
      </c>
      <c r="G42" s="77"/>
      <c r="H42" s="80"/>
      <c r="I42" s="55" t="s">
        <v>316</v>
      </c>
    </row>
    <row r="43" spans="1:9" s="82" customFormat="1" ht="48" outlineLevel="2">
      <c r="A43" s="482"/>
      <c r="B43" s="485"/>
      <c r="C43" s="55" t="s">
        <v>327</v>
      </c>
      <c r="D43" s="88">
        <v>1</v>
      </c>
      <c r="E43" s="55" t="s">
        <v>334</v>
      </c>
      <c r="F43" s="55" t="s">
        <v>338</v>
      </c>
      <c r="G43" s="77"/>
      <c r="H43" s="80"/>
      <c r="I43" s="55" t="s">
        <v>317</v>
      </c>
    </row>
    <row r="44" spans="1:9" s="82" customFormat="1" ht="25.95" customHeight="1" outlineLevel="1">
      <c r="A44" s="482"/>
      <c r="B44" s="505" t="s">
        <v>257</v>
      </c>
      <c r="C44" s="487" t="s">
        <v>353</v>
      </c>
      <c r="D44" s="495">
        <v>1</v>
      </c>
      <c r="E44" s="83" t="s">
        <v>273</v>
      </c>
      <c r="F44" s="479" t="s">
        <v>385</v>
      </c>
      <c r="G44" s="480">
        <v>1</v>
      </c>
      <c r="H44" s="495" t="s">
        <v>246</v>
      </c>
      <c r="I44" s="502" t="s">
        <v>261</v>
      </c>
    </row>
    <row r="45" spans="1:9" s="82" customFormat="1" ht="25.95" customHeight="1" outlineLevel="2">
      <c r="A45" s="482"/>
      <c r="B45" s="505"/>
      <c r="C45" s="487"/>
      <c r="D45" s="495"/>
      <c r="E45" s="83" t="s">
        <v>386</v>
      </c>
      <c r="F45" s="479"/>
      <c r="G45" s="480"/>
      <c r="H45" s="495"/>
      <c r="I45" s="503"/>
    </row>
    <row r="46" spans="1:9" s="82" customFormat="1" ht="24" outlineLevel="2">
      <c r="A46" s="482"/>
      <c r="B46" s="505"/>
      <c r="C46" s="487"/>
      <c r="D46" s="495"/>
      <c r="E46" s="78" t="s">
        <v>387</v>
      </c>
      <c r="F46" s="479"/>
      <c r="G46" s="480"/>
      <c r="H46" s="495"/>
      <c r="I46" s="504"/>
    </row>
    <row r="47" spans="1:9" s="82" customFormat="1" ht="24" outlineLevel="2">
      <c r="A47" s="482"/>
      <c r="B47" s="505"/>
      <c r="C47" s="55" t="s">
        <v>274</v>
      </c>
      <c r="D47" s="80">
        <v>1</v>
      </c>
      <c r="E47" s="56" t="s">
        <v>275</v>
      </c>
      <c r="F47" s="56" t="s">
        <v>260</v>
      </c>
      <c r="G47" s="77">
        <v>1</v>
      </c>
      <c r="H47" s="80" t="s">
        <v>246</v>
      </c>
      <c r="I47" s="81" t="s">
        <v>247</v>
      </c>
    </row>
    <row r="48" spans="1:9" s="82" customFormat="1" ht="36" outlineLevel="2">
      <c r="A48" s="482"/>
      <c r="B48" s="505"/>
      <c r="C48" s="55" t="s">
        <v>248</v>
      </c>
      <c r="D48" s="80">
        <v>2</v>
      </c>
      <c r="E48" s="56" t="s">
        <v>276</v>
      </c>
      <c r="F48" s="56" t="s">
        <v>259</v>
      </c>
      <c r="G48" s="77">
        <v>2</v>
      </c>
      <c r="H48" s="80" t="s">
        <v>246</v>
      </c>
      <c r="I48" s="81" t="s">
        <v>258</v>
      </c>
    </row>
    <row r="49" spans="1:9" s="82" customFormat="1" ht="17.399999999999999" customHeight="1" outlineLevel="2">
      <c r="A49" s="482"/>
      <c r="B49" s="485" t="s">
        <v>256</v>
      </c>
      <c r="C49" s="487" t="s">
        <v>108</v>
      </c>
      <c r="D49" s="495">
        <v>2</v>
      </c>
      <c r="E49" s="498" t="s">
        <v>277</v>
      </c>
      <c r="F49" s="479" t="s">
        <v>388</v>
      </c>
      <c r="G49" s="480">
        <v>2</v>
      </c>
      <c r="H49" s="495" t="s">
        <v>246</v>
      </c>
      <c r="I49" s="90" t="s">
        <v>249</v>
      </c>
    </row>
    <row r="50" spans="1:9" s="82" customFormat="1" ht="18" customHeight="1" outlineLevel="2">
      <c r="A50" s="482"/>
      <c r="B50" s="485"/>
      <c r="C50" s="487"/>
      <c r="D50" s="495"/>
      <c r="E50" s="499"/>
      <c r="F50" s="479"/>
      <c r="G50" s="480"/>
      <c r="H50" s="495"/>
      <c r="I50" s="90" t="s">
        <v>250</v>
      </c>
    </row>
    <row r="51" spans="1:9" s="82" customFormat="1" ht="28.8" customHeight="1" outlineLevel="2">
      <c r="A51" s="482"/>
      <c r="B51" s="485"/>
      <c r="C51" s="487"/>
      <c r="D51" s="495"/>
      <c r="E51" s="499"/>
      <c r="F51" s="479"/>
      <c r="G51" s="480"/>
      <c r="H51" s="495"/>
      <c r="I51" s="90" t="s">
        <v>251</v>
      </c>
    </row>
    <row r="52" spans="1:9" s="82" customFormat="1" ht="36" outlineLevel="2">
      <c r="A52" s="482"/>
      <c r="B52" s="485"/>
      <c r="C52" s="487" t="s">
        <v>120</v>
      </c>
      <c r="D52" s="495">
        <v>2</v>
      </c>
      <c r="E52" s="91" t="s">
        <v>278</v>
      </c>
      <c r="F52" s="498" t="s">
        <v>254</v>
      </c>
      <c r="G52" s="492">
        <v>3</v>
      </c>
      <c r="H52" s="495" t="s">
        <v>246</v>
      </c>
      <c r="I52" s="90" t="s">
        <v>252</v>
      </c>
    </row>
    <row r="53" spans="1:9" s="82" customFormat="1" ht="24" outlineLevel="2">
      <c r="A53" s="482"/>
      <c r="B53" s="485"/>
      <c r="C53" s="487"/>
      <c r="D53" s="495"/>
      <c r="E53" s="92" t="s">
        <v>389</v>
      </c>
      <c r="F53" s="499"/>
      <c r="G53" s="492"/>
      <c r="H53" s="495"/>
      <c r="I53" s="90" t="s">
        <v>253</v>
      </c>
    </row>
    <row r="54" spans="1:9" s="82" customFormat="1" ht="25.95" customHeight="1" outlineLevel="1" thickBot="1">
      <c r="A54" s="483"/>
      <c r="B54" s="506"/>
      <c r="C54" s="496"/>
      <c r="D54" s="497"/>
      <c r="E54" s="93"/>
      <c r="F54" s="500"/>
      <c r="G54" s="501"/>
      <c r="H54" s="497"/>
      <c r="I54" s="90" t="s">
        <v>251</v>
      </c>
    </row>
    <row r="55" spans="1:9" s="68" customFormat="1" ht="24">
      <c r="A55" s="465" t="s">
        <v>437</v>
      </c>
      <c r="B55" s="478" t="s">
        <v>390</v>
      </c>
      <c r="C55" s="94" t="s">
        <v>128</v>
      </c>
      <c r="D55" s="95">
        <v>2</v>
      </c>
      <c r="E55" s="96" t="s">
        <v>438</v>
      </c>
      <c r="F55" s="96" t="s">
        <v>391</v>
      </c>
      <c r="G55" s="95">
        <v>2</v>
      </c>
      <c r="H55" s="97"/>
      <c r="I55" s="67"/>
    </row>
    <row r="56" spans="1:9" s="68" customFormat="1" ht="25.95" customHeight="1" outlineLevel="2">
      <c r="A56" s="466"/>
      <c r="B56" s="452"/>
      <c r="C56" s="69" t="s">
        <v>130</v>
      </c>
      <c r="D56" s="72">
        <v>1</v>
      </c>
      <c r="E56" s="98" t="s">
        <v>279</v>
      </c>
      <c r="F56" s="98" t="s">
        <v>392</v>
      </c>
      <c r="G56" s="72">
        <v>1</v>
      </c>
      <c r="H56" s="70"/>
      <c r="I56" s="67"/>
    </row>
    <row r="57" spans="1:9" s="68" customFormat="1" ht="25.95" customHeight="1" outlineLevel="2">
      <c r="A57" s="466"/>
      <c r="B57" s="452"/>
      <c r="C57" s="69" t="s">
        <v>133</v>
      </c>
      <c r="D57" s="72">
        <v>1</v>
      </c>
      <c r="E57" s="98" t="s">
        <v>280</v>
      </c>
      <c r="F57" s="98" t="s">
        <v>393</v>
      </c>
      <c r="G57" s="72">
        <v>1</v>
      </c>
      <c r="H57" s="70"/>
      <c r="I57" s="67"/>
    </row>
    <row r="58" spans="1:9" s="68" customFormat="1" ht="25.95" customHeight="1" outlineLevel="2">
      <c r="A58" s="466"/>
      <c r="B58" s="452"/>
      <c r="C58" s="69" t="s">
        <v>136</v>
      </c>
      <c r="D58" s="72">
        <v>1</v>
      </c>
      <c r="E58" s="98" t="s">
        <v>281</v>
      </c>
      <c r="F58" s="99" t="s">
        <v>394</v>
      </c>
      <c r="G58" s="72">
        <v>1</v>
      </c>
      <c r="H58" s="70"/>
      <c r="I58" s="67"/>
    </row>
    <row r="59" spans="1:9" s="68" customFormat="1" ht="25.95" customHeight="1" outlineLevel="2">
      <c r="A59" s="466"/>
      <c r="B59" s="452"/>
      <c r="C59" s="473" t="s">
        <v>395</v>
      </c>
      <c r="D59" s="470">
        <v>1</v>
      </c>
      <c r="E59" s="471" t="s">
        <v>282</v>
      </c>
      <c r="F59" s="99" t="s">
        <v>396</v>
      </c>
      <c r="G59" s="472">
        <v>1</v>
      </c>
      <c r="H59" s="448"/>
      <c r="I59" s="67"/>
    </row>
    <row r="60" spans="1:9" s="68" customFormat="1" ht="25.95" customHeight="1" outlineLevel="2">
      <c r="A60" s="466"/>
      <c r="B60" s="452"/>
      <c r="C60" s="473"/>
      <c r="D60" s="470"/>
      <c r="E60" s="471"/>
      <c r="F60" s="100" t="s">
        <v>397</v>
      </c>
      <c r="G60" s="472"/>
      <c r="H60" s="448"/>
      <c r="I60" s="67"/>
    </row>
    <row r="61" spans="1:9" s="68" customFormat="1" ht="25.95" customHeight="1" outlineLevel="2">
      <c r="A61" s="466"/>
      <c r="B61" s="452"/>
      <c r="C61" s="473"/>
      <c r="D61" s="470"/>
      <c r="E61" s="471"/>
      <c r="F61" s="101" t="s">
        <v>398</v>
      </c>
      <c r="G61" s="472"/>
      <c r="H61" s="448"/>
      <c r="I61" s="67"/>
    </row>
    <row r="62" spans="1:9" s="68" customFormat="1" ht="25.95" customHeight="1" outlineLevel="2">
      <c r="A62" s="466"/>
      <c r="B62" s="452"/>
      <c r="C62" s="69" t="s">
        <v>144</v>
      </c>
      <c r="D62" s="72">
        <v>1</v>
      </c>
      <c r="E62" s="98" t="s">
        <v>283</v>
      </c>
      <c r="F62" s="101" t="s">
        <v>399</v>
      </c>
      <c r="G62" s="72">
        <v>1</v>
      </c>
      <c r="H62" s="70"/>
      <c r="I62" s="67"/>
    </row>
    <row r="63" spans="1:9" s="68" customFormat="1" ht="25.95" customHeight="1" outlineLevel="2">
      <c r="A63" s="466"/>
      <c r="B63" s="452"/>
      <c r="C63" s="69" t="s">
        <v>147</v>
      </c>
      <c r="D63" s="72">
        <v>1</v>
      </c>
      <c r="E63" s="98" t="s">
        <v>284</v>
      </c>
      <c r="F63" s="98" t="s">
        <v>400</v>
      </c>
      <c r="G63" s="72">
        <v>1</v>
      </c>
      <c r="H63" s="70"/>
      <c r="I63" s="67"/>
    </row>
    <row r="64" spans="1:9" s="68" customFormat="1" ht="25.95" customHeight="1" outlineLevel="2">
      <c r="A64" s="466"/>
      <c r="B64" s="452"/>
      <c r="C64" s="69" t="s">
        <v>150</v>
      </c>
      <c r="D64" s="72">
        <v>1</v>
      </c>
      <c r="E64" s="452" t="s">
        <v>285</v>
      </c>
      <c r="F64" s="98" t="s">
        <v>401</v>
      </c>
      <c r="G64" s="72">
        <v>1</v>
      </c>
      <c r="H64" s="70"/>
      <c r="I64" s="67"/>
    </row>
    <row r="65" spans="1:9" s="68" customFormat="1" ht="25.95" customHeight="1" outlineLevel="2">
      <c r="A65" s="466"/>
      <c r="B65" s="452"/>
      <c r="C65" s="69" t="s">
        <v>153</v>
      </c>
      <c r="D65" s="72">
        <v>1</v>
      </c>
      <c r="E65" s="452"/>
      <c r="F65" s="99" t="s">
        <v>402</v>
      </c>
      <c r="G65" s="72">
        <v>1</v>
      </c>
      <c r="H65" s="70"/>
      <c r="I65" s="67"/>
    </row>
    <row r="66" spans="1:9" s="68" customFormat="1" ht="25.95" customHeight="1" outlineLevel="1">
      <c r="A66" s="466"/>
      <c r="B66" s="452" t="s">
        <v>403</v>
      </c>
      <c r="C66" s="469" t="s">
        <v>156</v>
      </c>
      <c r="D66" s="470">
        <v>2</v>
      </c>
      <c r="E66" s="471" t="s">
        <v>286</v>
      </c>
      <c r="F66" s="99" t="s">
        <v>404</v>
      </c>
      <c r="G66" s="472">
        <v>2</v>
      </c>
      <c r="H66" s="448"/>
      <c r="I66" s="67"/>
    </row>
    <row r="67" spans="1:9" s="68" customFormat="1" ht="25.95" customHeight="1" outlineLevel="2">
      <c r="A67" s="466"/>
      <c r="B67" s="452"/>
      <c r="C67" s="469"/>
      <c r="D67" s="470"/>
      <c r="E67" s="471"/>
      <c r="F67" s="100" t="s">
        <v>405</v>
      </c>
      <c r="G67" s="472"/>
      <c r="H67" s="448"/>
      <c r="I67" s="67"/>
    </row>
    <row r="68" spans="1:9" s="68" customFormat="1" ht="25.95" customHeight="1" outlineLevel="2">
      <c r="A68" s="466"/>
      <c r="B68" s="452"/>
      <c r="C68" s="469"/>
      <c r="D68" s="470"/>
      <c r="E68" s="471"/>
      <c r="F68" s="101" t="s">
        <v>406</v>
      </c>
      <c r="G68" s="472"/>
      <c r="H68" s="448"/>
      <c r="I68" s="67"/>
    </row>
    <row r="69" spans="1:9" s="68" customFormat="1" ht="25.95" customHeight="1" outlineLevel="2">
      <c r="A69" s="466"/>
      <c r="B69" s="452"/>
      <c r="C69" s="69" t="s">
        <v>161</v>
      </c>
      <c r="D69" s="72">
        <v>4</v>
      </c>
      <c r="E69" s="471"/>
      <c r="F69" s="100" t="s">
        <v>407</v>
      </c>
      <c r="G69" s="102">
        <v>4</v>
      </c>
      <c r="H69" s="70"/>
      <c r="I69" s="67"/>
    </row>
    <row r="70" spans="1:9" s="68" customFormat="1" ht="25.95" customHeight="1" outlineLevel="2">
      <c r="A70" s="466"/>
      <c r="B70" s="452"/>
      <c r="C70" s="473" t="s">
        <v>163</v>
      </c>
      <c r="D70" s="470">
        <v>2</v>
      </c>
      <c r="E70" s="471"/>
      <c r="F70" s="100" t="s">
        <v>408</v>
      </c>
      <c r="G70" s="472">
        <v>2</v>
      </c>
      <c r="H70" s="448"/>
      <c r="I70" s="67"/>
    </row>
    <row r="71" spans="1:9" s="68" customFormat="1" ht="25.95" customHeight="1" outlineLevel="2">
      <c r="A71" s="466"/>
      <c r="B71" s="452"/>
      <c r="C71" s="473"/>
      <c r="D71" s="470"/>
      <c r="E71" s="471"/>
      <c r="F71" s="100" t="s">
        <v>409</v>
      </c>
      <c r="G71" s="472"/>
      <c r="H71" s="448"/>
      <c r="I71" s="67"/>
    </row>
    <row r="72" spans="1:9" s="68" customFormat="1" ht="25.95" customHeight="1" outlineLevel="2">
      <c r="A72" s="466"/>
      <c r="B72" s="452"/>
      <c r="C72" s="473"/>
      <c r="D72" s="470"/>
      <c r="E72" s="471"/>
      <c r="F72" s="100" t="s">
        <v>410</v>
      </c>
      <c r="G72" s="472"/>
      <c r="H72" s="448"/>
      <c r="I72" s="67"/>
    </row>
    <row r="73" spans="1:9" s="68" customFormat="1" ht="25.95" customHeight="1" outlineLevel="1">
      <c r="A73" s="466"/>
      <c r="B73" s="452" t="s">
        <v>411</v>
      </c>
      <c r="C73" s="473" t="s">
        <v>168</v>
      </c>
      <c r="D73" s="470">
        <v>2</v>
      </c>
      <c r="E73" s="471" t="s">
        <v>287</v>
      </c>
      <c r="F73" s="99" t="s">
        <v>412</v>
      </c>
      <c r="G73" s="472">
        <v>2</v>
      </c>
      <c r="H73" s="448"/>
      <c r="I73" s="67"/>
    </row>
    <row r="74" spans="1:9" s="68" customFormat="1" ht="25.95" customHeight="1" outlineLevel="2">
      <c r="A74" s="466"/>
      <c r="B74" s="452"/>
      <c r="C74" s="473"/>
      <c r="D74" s="470"/>
      <c r="E74" s="471"/>
      <c r="F74" s="100" t="s">
        <v>413</v>
      </c>
      <c r="G74" s="472"/>
      <c r="H74" s="448"/>
      <c r="I74" s="67"/>
    </row>
    <row r="75" spans="1:9" s="68" customFormat="1" ht="25.95" customHeight="1" outlineLevel="2">
      <c r="A75" s="466"/>
      <c r="B75" s="452"/>
      <c r="C75" s="473"/>
      <c r="D75" s="470"/>
      <c r="E75" s="471"/>
      <c r="F75" s="100" t="s">
        <v>414</v>
      </c>
      <c r="G75" s="472"/>
      <c r="H75" s="448"/>
      <c r="I75" s="67"/>
    </row>
    <row r="76" spans="1:9" s="68" customFormat="1" ht="25.95" customHeight="1" outlineLevel="2">
      <c r="A76" s="466"/>
      <c r="B76" s="452"/>
      <c r="C76" s="473"/>
      <c r="D76" s="470"/>
      <c r="E76" s="471"/>
      <c r="F76" s="100" t="s">
        <v>415</v>
      </c>
      <c r="G76" s="472"/>
      <c r="H76" s="448"/>
      <c r="I76" s="67"/>
    </row>
    <row r="77" spans="1:9" s="68" customFormat="1" ht="25.95" customHeight="1" outlineLevel="2">
      <c r="A77" s="466"/>
      <c r="B77" s="452"/>
      <c r="C77" s="473" t="s">
        <v>174</v>
      </c>
      <c r="D77" s="470">
        <v>2</v>
      </c>
      <c r="E77" s="471"/>
      <c r="F77" s="99" t="s">
        <v>412</v>
      </c>
      <c r="G77" s="472">
        <v>2</v>
      </c>
      <c r="H77" s="448"/>
      <c r="I77" s="67"/>
    </row>
    <row r="78" spans="1:9" s="68" customFormat="1" ht="25.95" customHeight="1" outlineLevel="2">
      <c r="A78" s="466"/>
      <c r="B78" s="452"/>
      <c r="C78" s="473"/>
      <c r="D78" s="470"/>
      <c r="E78" s="471"/>
      <c r="F78" s="100" t="s">
        <v>413</v>
      </c>
      <c r="G78" s="472"/>
      <c r="H78" s="448"/>
      <c r="I78" s="67"/>
    </row>
    <row r="79" spans="1:9" s="68" customFormat="1" ht="25.95" customHeight="1" outlineLevel="2">
      <c r="A79" s="466"/>
      <c r="B79" s="452"/>
      <c r="C79" s="473"/>
      <c r="D79" s="470"/>
      <c r="E79" s="471"/>
      <c r="F79" s="100" t="s">
        <v>414</v>
      </c>
      <c r="G79" s="472"/>
      <c r="H79" s="448"/>
      <c r="I79" s="67"/>
    </row>
    <row r="80" spans="1:9" s="68" customFormat="1" ht="25.95" customHeight="1" outlineLevel="2">
      <c r="A80" s="466"/>
      <c r="B80" s="452"/>
      <c r="C80" s="473"/>
      <c r="D80" s="470"/>
      <c r="E80" s="471"/>
      <c r="F80" s="100" t="s">
        <v>415</v>
      </c>
      <c r="G80" s="472"/>
      <c r="H80" s="448"/>
      <c r="I80" s="67"/>
    </row>
    <row r="81" spans="1:9" s="68" customFormat="1" ht="25.95" customHeight="1" outlineLevel="2">
      <c r="A81" s="466"/>
      <c r="B81" s="452"/>
      <c r="C81" s="473" t="s">
        <v>175</v>
      </c>
      <c r="D81" s="470">
        <v>2</v>
      </c>
      <c r="E81" s="471"/>
      <c r="F81" s="99" t="s">
        <v>412</v>
      </c>
      <c r="G81" s="472">
        <v>2</v>
      </c>
      <c r="H81" s="448"/>
      <c r="I81" s="67"/>
    </row>
    <row r="82" spans="1:9" s="68" customFormat="1" ht="25.95" customHeight="1" outlineLevel="2">
      <c r="A82" s="466"/>
      <c r="B82" s="452"/>
      <c r="C82" s="473"/>
      <c r="D82" s="470"/>
      <c r="E82" s="471"/>
      <c r="F82" s="100" t="s">
        <v>413</v>
      </c>
      <c r="G82" s="472"/>
      <c r="H82" s="448"/>
      <c r="I82" s="67"/>
    </row>
    <row r="83" spans="1:9" s="68" customFormat="1" ht="25.95" customHeight="1" outlineLevel="2">
      <c r="A83" s="466"/>
      <c r="B83" s="452"/>
      <c r="C83" s="473"/>
      <c r="D83" s="470"/>
      <c r="E83" s="471"/>
      <c r="F83" s="100" t="s">
        <v>414</v>
      </c>
      <c r="G83" s="472"/>
      <c r="H83" s="448"/>
      <c r="I83" s="67"/>
    </row>
    <row r="84" spans="1:9" s="68" customFormat="1" ht="25.95" customHeight="1" outlineLevel="1">
      <c r="A84" s="466"/>
      <c r="B84" s="452"/>
      <c r="C84" s="473"/>
      <c r="D84" s="470"/>
      <c r="E84" s="493"/>
      <c r="F84" s="101" t="s">
        <v>415</v>
      </c>
      <c r="G84" s="472"/>
      <c r="H84" s="448"/>
      <c r="I84" s="67"/>
    </row>
    <row r="85" spans="1:9" s="68" customFormat="1" ht="25.95" customHeight="1" outlineLevel="2">
      <c r="A85" s="466"/>
      <c r="B85" s="452" t="s">
        <v>416</v>
      </c>
      <c r="C85" s="69" t="s">
        <v>177</v>
      </c>
      <c r="D85" s="70">
        <v>2</v>
      </c>
      <c r="E85" s="103" t="s">
        <v>288</v>
      </c>
      <c r="F85" s="104" t="s">
        <v>417</v>
      </c>
      <c r="G85" s="72">
        <v>2</v>
      </c>
      <c r="H85" s="70"/>
      <c r="I85" s="67"/>
    </row>
    <row r="86" spans="1:9" s="68" customFormat="1" ht="25.95" customHeight="1" outlineLevel="2">
      <c r="A86" s="466"/>
      <c r="B86" s="452"/>
      <c r="C86" s="69" t="s">
        <v>182</v>
      </c>
      <c r="D86" s="70">
        <v>2</v>
      </c>
      <c r="E86" s="105" t="s">
        <v>439</v>
      </c>
      <c r="F86" s="71" t="s">
        <v>418</v>
      </c>
      <c r="G86" s="72">
        <v>2</v>
      </c>
      <c r="H86" s="70"/>
      <c r="I86" s="67"/>
    </row>
    <row r="87" spans="1:9" s="68" customFormat="1" ht="25.95" customHeight="1" outlineLevel="1" thickBot="1">
      <c r="A87" s="467"/>
      <c r="B87" s="494"/>
      <c r="C87" s="106" t="s">
        <v>184</v>
      </c>
      <c r="D87" s="107">
        <v>2</v>
      </c>
      <c r="E87" s="108" t="s">
        <v>419</v>
      </c>
      <c r="F87" s="109" t="s">
        <v>420</v>
      </c>
      <c r="G87" s="110">
        <v>2</v>
      </c>
      <c r="H87" s="107"/>
      <c r="I87" s="67"/>
    </row>
    <row r="88" spans="1:9" s="68" customFormat="1" ht="48">
      <c r="A88" s="465" t="s">
        <v>421</v>
      </c>
      <c r="B88" s="96" t="s">
        <v>422</v>
      </c>
      <c r="C88" s="111" t="s">
        <v>188</v>
      </c>
      <c r="D88" s="95">
        <v>6</v>
      </c>
      <c r="E88" s="96" t="s">
        <v>289</v>
      </c>
      <c r="F88" s="112" t="s">
        <v>423</v>
      </c>
      <c r="G88" s="95">
        <v>6</v>
      </c>
      <c r="H88" s="97"/>
      <c r="I88" s="67"/>
    </row>
    <row r="89" spans="1:9" s="68" customFormat="1" ht="25.95" customHeight="1" outlineLevel="1">
      <c r="A89" s="466"/>
      <c r="B89" s="452" t="s">
        <v>424</v>
      </c>
      <c r="C89" s="473" t="s">
        <v>192</v>
      </c>
      <c r="D89" s="470">
        <v>3</v>
      </c>
      <c r="E89" s="471" t="s">
        <v>290</v>
      </c>
      <c r="F89" s="99" t="s">
        <v>425</v>
      </c>
      <c r="G89" s="472">
        <v>3</v>
      </c>
      <c r="H89" s="448"/>
      <c r="I89" s="67"/>
    </row>
    <row r="90" spans="1:9" s="68" customFormat="1" ht="25.95" customHeight="1" outlineLevel="2">
      <c r="A90" s="466"/>
      <c r="B90" s="452"/>
      <c r="C90" s="473"/>
      <c r="D90" s="470"/>
      <c r="E90" s="471"/>
      <c r="F90" s="100" t="s">
        <v>426</v>
      </c>
      <c r="G90" s="472"/>
      <c r="H90" s="448"/>
      <c r="I90" s="67"/>
    </row>
    <row r="91" spans="1:9" s="68" customFormat="1" ht="25.95" customHeight="1" outlineLevel="2">
      <c r="A91" s="466"/>
      <c r="B91" s="452"/>
      <c r="C91" s="473"/>
      <c r="D91" s="470"/>
      <c r="E91" s="471"/>
      <c r="F91" s="101" t="s">
        <v>427</v>
      </c>
      <c r="G91" s="472"/>
      <c r="H91" s="448"/>
      <c r="I91" s="67"/>
    </row>
    <row r="92" spans="1:9" s="68" customFormat="1" ht="36" outlineLevel="2">
      <c r="A92" s="466"/>
      <c r="B92" s="452"/>
      <c r="C92" s="69" t="s">
        <v>197</v>
      </c>
      <c r="D92" s="72">
        <v>3</v>
      </c>
      <c r="E92" s="452"/>
      <c r="F92" s="101" t="s">
        <v>428</v>
      </c>
      <c r="G92" s="72">
        <v>3</v>
      </c>
      <c r="H92" s="70"/>
      <c r="I92" s="67"/>
    </row>
    <row r="93" spans="1:9" s="68" customFormat="1" ht="36" outlineLevel="1">
      <c r="A93" s="466"/>
      <c r="B93" s="98" t="s">
        <v>429</v>
      </c>
      <c r="C93" s="69" t="s">
        <v>199</v>
      </c>
      <c r="D93" s="72">
        <v>12</v>
      </c>
      <c r="E93" s="98" t="s">
        <v>291</v>
      </c>
      <c r="F93" s="99" t="s">
        <v>430</v>
      </c>
      <c r="G93" s="72">
        <v>12</v>
      </c>
      <c r="H93" s="70"/>
      <c r="I93" s="67"/>
    </row>
    <row r="94" spans="1:9" s="68" customFormat="1" ht="25.95" customHeight="1" outlineLevel="1">
      <c r="A94" s="466"/>
      <c r="B94" s="462" t="s">
        <v>227</v>
      </c>
      <c r="C94" s="469" t="s">
        <v>202</v>
      </c>
      <c r="D94" s="470">
        <v>3</v>
      </c>
      <c r="E94" s="471" t="s">
        <v>292</v>
      </c>
      <c r="F94" s="99" t="s">
        <v>431</v>
      </c>
      <c r="G94" s="472">
        <v>3</v>
      </c>
      <c r="H94" s="448"/>
      <c r="I94" s="67"/>
    </row>
    <row r="95" spans="1:9" s="68" customFormat="1" ht="25.95" customHeight="1" outlineLevel="2">
      <c r="A95" s="466"/>
      <c r="B95" s="463"/>
      <c r="C95" s="469"/>
      <c r="D95" s="470"/>
      <c r="E95" s="471"/>
      <c r="F95" s="100" t="s">
        <v>432</v>
      </c>
      <c r="G95" s="472"/>
      <c r="H95" s="448"/>
      <c r="I95" s="67"/>
    </row>
    <row r="96" spans="1:9" s="68" customFormat="1" ht="25.95" customHeight="1" outlineLevel="2">
      <c r="A96" s="466"/>
      <c r="B96" s="463"/>
      <c r="C96" s="469"/>
      <c r="D96" s="470"/>
      <c r="E96" s="471"/>
      <c r="F96" s="100" t="s">
        <v>433</v>
      </c>
      <c r="G96" s="472"/>
      <c r="H96" s="448"/>
      <c r="I96" s="67"/>
    </row>
    <row r="97" spans="1:9" s="68" customFormat="1" ht="25.95" customHeight="1" outlineLevel="2">
      <c r="A97" s="466"/>
      <c r="B97" s="463"/>
      <c r="C97" s="469"/>
      <c r="D97" s="470"/>
      <c r="E97" s="471"/>
      <c r="F97" s="100" t="s">
        <v>434</v>
      </c>
      <c r="G97" s="472"/>
      <c r="H97" s="448"/>
      <c r="I97" s="67"/>
    </row>
    <row r="98" spans="1:9" s="68" customFormat="1" ht="25.95" customHeight="1" outlineLevel="3">
      <c r="A98" s="466"/>
      <c r="B98" s="463"/>
      <c r="C98" s="473" t="s">
        <v>208</v>
      </c>
      <c r="D98" s="470">
        <v>3</v>
      </c>
      <c r="E98" s="471" t="s">
        <v>293</v>
      </c>
      <c r="F98" s="99" t="s">
        <v>431</v>
      </c>
      <c r="G98" s="472">
        <v>3</v>
      </c>
      <c r="H98" s="448"/>
      <c r="I98" s="67"/>
    </row>
    <row r="99" spans="1:9" s="68" customFormat="1" ht="25.95" customHeight="1" outlineLevel="3">
      <c r="A99" s="466"/>
      <c r="B99" s="463"/>
      <c r="C99" s="473"/>
      <c r="D99" s="470"/>
      <c r="E99" s="471"/>
      <c r="F99" s="100" t="s">
        <v>432</v>
      </c>
      <c r="G99" s="472"/>
      <c r="H99" s="448"/>
      <c r="I99" s="67"/>
    </row>
    <row r="100" spans="1:9" s="68" customFormat="1" ht="25.95" customHeight="1" outlineLevel="3">
      <c r="A100" s="466"/>
      <c r="B100" s="463"/>
      <c r="C100" s="473"/>
      <c r="D100" s="470"/>
      <c r="E100" s="471"/>
      <c r="F100" s="100" t="s">
        <v>433</v>
      </c>
      <c r="G100" s="472"/>
      <c r="H100" s="448"/>
      <c r="I100" s="67"/>
    </row>
    <row r="101" spans="1:9" s="68" customFormat="1" ht="25.95" customHeight="1" outlineLevel="1" thickBot="1">
      <c r="A101" s="467"/>
      <c r="B101" s="468"/>
      <c r="C101" s="474"/>
      <c r="D101" s="475"/>
      <c r="E101" s="476"/>
      <c r="F101" s="113" t="s">
        <v>434</v>
      </c>
      <c r="G101" s="477"/>
      <c r="H101" s="449"/>
      <c r="I101" s="67"/>
    </row>
    <row r="102" spans="1:9" s="117" customFormat="1" ht="25.95" customHeight="1" thickBot="1">
      <c r="A102" s="450" t="s">
        <v>210</v>
      </c>
      <c r="B102" s="451"/>
      <c r="C102" s="451"/>
      <c r="D102" s="114">
        <f>SUM(D10:D101)</f>
        <v>100</v>
      </c>
      <c r="E102" s="451" t="s">
        <v>211</v>
      </c>
      <c r="F102" s="451"/>
      <c r="G102" s="114">
        <f>SUM(G10:G101)</f>
        <v>88.8</v>
      </c>
      <c r="H102" s="115"/>
      <c r="I102" s="116"/>
    </row>
    <row r="103" spans="1:9" s="117" customFormat="1" ht="25.95" customHeight="1">
      <c r="A103" s="118"/>
      <c r="B103" s="118"/>
      <c r="C103" s="118"/>
      <c r="D103" s="118"/>
      <c r="E103" s="118"/>
      <c r="F103" s="118"/>
      <c r="G103" s="118"/>
      <c r="H103" s="118"/>
      <c r="I103" s="119"/>
    </row>
    <row r="104" spans="1:9" s="68" customFormat="1" ht="25.95" customHeight="1">
      <c r="A104" s="68" t="s">
        <v>242</v>
      </c>
    </row>
    <row r="105" spans="1:9" s="68" customFormat="1" ht="25.95" customHeight="1">
      <c r="A105" s="68" t="s">
        <v>243</v>
      </c>
    </row>
    <row r="106" spans="1:9" s="68" customFormat="1" ht="25.95" customHeight="1">
      <c r="A106" s="68" t="s">
        <v>244</v>
      </c>
    </row>
    <row r="107" spans="1:9" s="68" customFormat="1" ht="25.95" customHeight="1"/>
    <row r="108" spans="1:9" s="68" customFormat="1" ht="12"/>
    <row r="109" spans="1:9" s="68" customFormat="1" ht="12.6" thickBot="1"/>
    <row r="110" spans="1:9" s="68" customFormat="1" ht="25.95" customHeight="1" outlineLevel="2">
      <c r="B110" s="452" t="s">
        <v>301</v>
      </c>
      <c r="C110" s="453" t="s">
        <v>59</v>
      </c>
      <c r="D110" s="456">
        <v>4</v>
      </c>
      <c r="E110" s="120" t="s">
        <v>272</v>
      </c>
      <c r="F110" s="459" t="s">
        <v>380</v>
      </c>
      <c r="G110" s="462">
        <v>4</v>
      </c>
      <c r="H110" s="456"/>
      <c r="I110" s="445" t="s">
        <v>328</v>
      </c>
    </row>
    <row r="111" spans="1:9" s="68" customFormat="1" ht="24" outlineLevel="2">
      <c r="B111" s="452"/>
      <c r="C111" s="454"/>
      <c r="D111" s="457"/>
      <c r="E111" s="121" t="s">
        <v>381</v>
      </c>
      <c r="F111" s="460"/>
      <c r="G111" s="463"/>
      <c r="H111" s="457"/>
      <c r="I111" s="446"/>
    </row>
    <row r="112" spans="1:9" s="68" customFormat="1" ht="25.95" customHeight="1" outlineLevel="2">
      <c r="B112" s="452"/>
      <c r="C112" s="454"/>
      <c r="D112" s="457"/>
      <c r="E112" s="121" t="s">
        <v>435</v>
      </c>
      <c r="F112" s="460"/>
      <c r="G112" s="463"/>
      <c r="H112" s="457"/>
      <c r="I112" s="446"/>
    </row>
    <row r="113" spans="1:9" s="68" customFormat="1" ht="25.95" customHeight="1" outlineLevel="2">
      <c r="B113" s="452"/>
      <c r="C113" s="454"/>
      <c r="D113" s="457"/>
      <c r="E113" s="121" t="s">
        <v>383</v>
      </c>
      <c r="F113" s="460"/>
      <c r="G113" s="463"/>
      <c r="H113" s="457"/>
      <c r="I113" s="446"/>
    </row>
    <row r="114" spans="1:9" s="68" customFormat="1" ht="25.95" customHeight="1" outlineLevel="2">
      <c r="B114" s="452"/>
      <c r="C114" s="455"/>
      <c r="D114" s="458"/>
      <c r="E114" s="121" t="s">
        <v>384</v>
      </c>
      <c r="F114" s="461"/>
      <c r="G114" s="464"/>
      <c r="H114" s="458"/>
      <c r="I114" s="447"/>
    </row>
    <row r="115" spans="1:9" s="127" customFormat="1" ht="36" outlineLevel="2">
      <c r="A115" s="68"/>
      <c r="B115" s="452"/>
      <c r="C115" s="122" t="s">
        <v>319</v>
      </c>
      <c r="D115" s="123">
        <v>1</v>
      </c>
      <c r="E115" s="122" t="s">
        <v>329</v>
      </c>
      <c r="F115" s="124" t="s">
        <v>233</v>
      </c>
      <c r="G115" s="125"/>
      <c r="H115" s="126"/>
      <c r="I115" s="122" t="s">
        <v>328</v>
      </c>
    </row>
    <row r="116" spans="1:9" s="127" customFormat="1" ht="36" outlineLevel="2">
      <c r="A116" s="68"/>
      <c r="B116" s="452"/>
      <c r="C116" s="122" t="s">
        <v>320</v>
      </c>
      <c r="D116" s="123">
        <v>0.5</v>
      </c>
      <c r="E116" s="122" t="s">
        <v>330</v>
      </c>
      <c r="F116" s="124" t="s">
        <v>234</v>
      </c>
      <c r="G116" s="125"/>
      <c r="H116" s="126"/>
      <c r="I116" s="122" t="s">
        <v>312</v>
      </c>
    </row>
    <row r="117" spans="1:9" s="127" customFormat="1" ht="48" outlineLevel="2">
      <c r="A117" s="68"/>
      <c r="B117" s="452"/>
      <c r="C117" s="122" t="s">
        <v>321</v>
      </c>
      <c r="D117" s="123">
        <v>1</v>
      </c>
      <c r="E117" s="122" t="s">
        <v>313</v>
      </c>
      <c r="F117" s="124" t="s">
        <v>235</v>
      </c>
      <c r="G117" s="125"/>
      <c r="H117" s="126"/>
      <c r="I117" s="122" t="s">
        <v>311</v>
      </c>
    </row>
    <row r="118" spans="1:9" s="127" customFormat="1" ht="24" outlineLevel="2">
      <c r="A118" s="68"/>
      <c r="B118" s="452"/>
      <c r="C118" s="122" t="s">
        <v>322</v>
      </c>
      <c r="D118" s="123">
        <v>0.5</v>
      </c>
      <c r="E118" s="122" t="s">
        <v>331</v>
      </c>
      <c r="F118" s="124" t="s">
        <v>236</v>
      </c>
      <c r="G118" s="125"/>
      <c r="H118" s="126"/>
      <c r="I118" s="122" t="s">
        <v>314</v>
      </c>
    </row>
    <row r="119" spans="1:9" s="127" customFormat="1" ht="48" outlineLevel="2">
      <c r="A119" s="68"/>
      <c r="B119" s="452"/>
      <c r="C119" s="122" t="s">
        <v>323</v>
      </c>
      <c r="D119" s="123">
        <v>1</v>
      </c>
      <c r="E119" s="122" t="s">
        <v>332</v>
      </c>
      <c r="F119" s="124" t="s">
        <v>237</v>
      </c>
      <c r="G119" s="125"/>
      <c r="H119" s="126"/>
      <c r="I119" s="122" t="s">
        <v>311</v>
      </c>
    </row>
    <row r="120" spans="1:9" s="127" customFormat="1" ht="48" outlineLevel="2">
      <c r="A120" s="68"/>
      <c r="B120" s="452"/>
      <c r="C120" s="122" t="s">
        <v>324</v>
      </c>
      <c r="D120" s="123">
        <v>0.5</v>
      </c>
      <c r="E120" s="122" t="s">
        <v>333</v>
      </c>
      <c r="F120" s="124" t="s">
        <v>238</v>
      </c>
      <c r="G120" s="125"/>
      <c r="H120" s="126"/>
      <c r="I120" s="122" t="s">
        <v>314</v>
      </c>
    </row>
    <row r="121" spans="1:9" s="127" customFormat="1" ht="24" outlineLevel="2">
      <c r="A121" s="68"/>
      <c r="B121" s="452"/>
      <c r="C121" s="122" t="s">
        <v>325</v>
      </c>
      <c r="D121" s="123">
        <v>1</v>
      </c>
      <c r="E121" s="122" t="s">
        <v>336</v>
      </c>
      <c r="F121" s="122" t="s">
        <v>337</v>
      </c>
      <c r="G121" s="125"/>
      <c r="H121" s="126"/>
      <c r="I121" s="122" t="s">
        <v>315</v>
      </c>
    </row>
    <row r="122" spans="1:9" s="127" customFormat="1" ht="24" outlineLevel="2">
      <c r="A122" s="68"/>
      <c r="B122" s="452"/>
      <c r="C122" s="122" t="s">
        <v>326</v>
      </c>
      <c r="D122" s="123">
        <v>1</v>
      </c>
      <c r="E122" s="122" t="s">
        <v>335</v>
      </c>
      <c r="F122" s="122" t="s">
        <v>239</v>
      </c>
      <c r="G122" s="125"/>
      <c r="H122" s="126"/>
      <c r="I122" s="122" t="s">
        <v>316</v>
      </c>
    </row>
    <row r="123" spans="1:9" s="127" customFormat="1" ht="48" outlineLevel="2">
      <c r="A123" s="68"/>
      <c r="B123" s="452"/>
      <c r="C123" s="122" t="s">
        <v>327</v>
      </c>
      <c r="D123" s="123">
        <v>1</v>
      </c>
      <c r="E123" s="122" t="s">
        <v>334</v>
      </c>
      <c r="F123" s="122" t="s">
        <v>338</v>
      </c>
      <c r="G123" s="125"/>
      <c r="H123" s="126"/>
      <c r="I123" s="122" t="s">
        <v>317</v>
      </c>
    </row>
    <row r="124" spans="1:9" s="68" customFormat="1" ht="12"/>
    <row r="125" spans="1:9" s="68" customFormat="1" ht="12"/>
    <row r="126" spans="1:9" s="68" customFormat="1" ht="12"/>
    <row r="127" spans="1:9" s="68" customFormat="1" ht="12"/>
    <row r="128" spans="1:9" s="68" customFormat="1" ht="12"/>
    <row r="129" s="68" customFormat="1" ht="12"/>
  </sheetData>
  <mergeCells count="119">
    <mergeCell ref="H10:H11"/>
    <mergeCell ref="B16:B21"/>
    <mergeCell ref="C16:C19"/>
    <mergeCell ref="D16:D19"/>
    <mergeCell ref="F16:F19"/>
    <mergeCell ref="G16:G19"/>
    <mergeCell ref="H16:H19"/>
    <mergeCell ref="A2:G2"/>
    <mergeCell ref="A5:A27"/>
    <mergeCell ref="B8:B9"/>
    <mergeCell ref="B10:B15"/>
    <mergeCell ref="C10:C11"/>
    <mergeCell ref="D10:D11"/>
    <mergeCell ref="F10:F11"/>
    <mergeCell ref="G10:G11"/>
    <mergeCell ref="B22:B27"/>
    <mergeCell ref="C23:C24"/>
    <mergeCell ref="D23:D24"/>
    <mergeCell ref="E23:E24"/>
    <mergeCell ref="G23:G24"/>
    <mergeCell ref="H23:H24"/>
    <mergeCell ref="C25:C27"/>
    <mergeCell ref="D25:D27"/>
    <mergeCell ref="E25:E27"/>
    <mergeCell ref="G25:G27"/>
    <mergeCell ref="H25:H27"/>
    <mergeCell ref="H28:H31"/>
    <mergeCell ref="B36:B43"/>
    <mergeCell ref="C36:C40"/>
    <mergeCell ref="D36:D40"/>
    <mergeCell ref="F36:F40"/>
    <mergeCell ref="G36:G40"/>
    <mergeCell ref="H36:H40"/>
    <mergeCell ref="H49:H51"/>
    <mergeCell ref="C52:C54"/>
    <mergeCell ref="D52:D54"/>
    <mergeCell ref="F52:F54"/>
    <mergeCell ref="G52:G54"/>
    <mergeCell ref="H52:H54"/>
    <mergeCell ref="I36:I40"/>
    <mergeCell ref="B44:B48"/>
    <mergeCell ref="C44:C46"/>
    <mergeCell ref="D44:D46"/>
    <mergeCell ref="F44:F46"/>
    <mergeCell ref="G44:G46"/>
    <mergeCell ref="H44:H46"/>
    <mergeCell ref="I44:I46"/>
    <mergeCell ref="B49:B54"/>
    <mergeCell ref="C49:C51"/>
    <mergeCell ref="D49:D51"/>
    <mergeCell ref="E49:E51"/>
    <mergeCell ref="A55:A87"/>
    <mergeCell ref="B55:B65"/>
    <mergeCell ref="C59:C61"/>
    <mergeCell ref="D59:D61"/>
    <mergeCell ref="E59:E61"/>
    <mergeCell ref="G59:G61"/>
    <mergeCell ref="G70:G72"/>
    <mergeCell ref="F49:F51"/>
    <mergeCell ref="G49:G51"/>
    <mergeCell ref="A28:A54"/>
    <mergeCell ref="B28:B35"/>
    <mergeCell ref="C28:C31"/>
    <mergeCell ref="D28:D31"/>
    <mergeCell ref="E28:E31"/>
    <mergeCell ref="G28:G31"/>
    <mergeCell ref="B73:B84"/>
    <mergeCell ref="C73:C76"/>
    <mergeCell ref="D73:D76"/>
    <mergeCell ref="E73:E84"/>
    <mergeCell ref="G73:G76"/>
    <mergeCell ref="B85:B87"/>
    <mergeCell ref="H59:H61"/>
    <mergeCell ref="E64:E65"/>
    <mergeCell ref="B66:B72"/>
    <mergeCell ref="C66:C68"/>
    <mergeCell ref="D66:D68"/>
    <mergeCell ref="E66:E72"/>
    <mergeCell ref="G66:G68"/>
    <mergeCell ref="H66:H68"/>
    <mergeCell ref="C70:C72"/>
    <mergeCell ref="D70:D72"/>
    <mergeCell ref="H70:H72"/>
    <mergeCell ref="H73:H76"/>
    <mergeCell ref="C77:C80"/>
    <mergeCell ref="D77:D80"/>
    <mergeCell ref="G77:G80"/>
    <mergeCell ref="E89:E92"/>
    <mergeCell ref="G89:G91"/>
    <mergeCell ref="G98:G101"/>
    <mergeCell ref="H77:H80"/>
    <mergeCell ref="C81:C84"/>
    <mergeCell ref="D81:D84"/>
    <mergeCell ref="G81:G84"/>
    <mergeCell ref="H81:H84"/>
    <mergeCell ref="I110:I114"/>
    <mergeCell ref="H98:H101"/>
    <mergeCell ref="A102:C102"/>
    <mergeCell ref="E102:F102"/>
    <mergeCell ref="B110:B123"/>
    <mergeCell ref="C110:C114"/>
    <mergeCell ref="D110:D114"/>
    <mergeCell ref="F110:F114"/>
    <mergeCell ref="G110:G114"/>
    <mergeCell ref="H110:H114"/>
    <mergeCell ref="A88:A101"/>
    <mergeCell ref="H89:H91"/>
    <mergeCell ref="B94:B101"/>
    <mergeCell ref="C94:C97"/>
    <mergeCell ref="D94:D97"/>
    <mergeCell ref="E94:E97"/>
    <mergeCell ref="G94:G97"/>
    <mergeCell ref="H94:H97"/>
    <mergeCell ref="C98:C101"/>
    <mergeCell ref="D98:D101"/>
    <mergeCell ref="E98:E101"/>
    <mergeCell ref="B89:B92"/>
    <mergeCell ref="C89:C91"/>
    <mergeCell ref="D89:D91"/>
  </mergeCells>
  <phoneticPr fontId="11" type="noConversion"/>
  <pageMargins left="0.70866141732283472" right="0.70866141732283472" top="0.74803149606299213" bottom="0.74803149606299213" header="0.31496062992125984" footer="0.31496062992125984"/>
  <pageSetup paperSize="9" scale="63" orientation="landscape" verticalDpi="0" r:id="rId1"/>
  <headerFooter>
    <oddFooter>&amp;C&amp;P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124"/>
  <sheetViews>
    <sheetView zoomScaleNormal="100" workbookViewId="0">
      <pane xSplit="5" ySplit="4" topLeftCell="F88" activePane="bottomRight" state="frozen"/>
      <selection activeCell="E16" sqref="E16"/>
      <selection pane="topRight" activeCell="E16" sqref="E16"/>
      <selection pane="bottomLeft" activeCell="E16" sqref="E16"/>
      <selection pane="bottomRight" activeCell="E16" sqref="E16"/>
    </sheetView>
  </sheetViews>
  <sheetFormatPr defaultRowHeight="14.4" outlineLevelRow="3"/>
  <cols>
    <col min="1" max="1" width="13.44140625" style="54" customWidth="1"/>
    <col min="2" max="2" width="28.88671875" style="54" customWidth="1"/>
    <col min="3" max="4" width="31" style="54" customWidth="1"/>
    <col min="5" max="5" width="8.6640625" style="54" customWidth="1"/>
    <col min="6" max="6" width="47.33203125" style="54" customWidth="1"/>
    <col min="7" max="7" width="48.109375" style="54" customWidth="1"/>
    <col min="8" max="8" width="8.88671875" style="54"/>
    <col min="9" max="9" width="15" style="54" customWidth="1"/>
    <col min="10" max="10" width="32.77734375" style="54" customWidth="1"/>
    <col min="11" max="16384" width="8.88671875" style="54"/>
  </cols>
  <sheetData>
    <row r="1" spans="1:10" ht="31.8" customHeight="1">
      <c r="A1" s="53" t="s">
        <v>0</v>
      </c>
    </row>
    <row r="2" spans="1:10" ht="27.6" customHeight="1">
      <c r="A2" s="430" t="s">
        <v>245</v>
      </c>
      <c r="B2" s="430"/>
      <c r="C2" s="430"/>
      <c r="D2" s="430"/>
      <c r="E2" s="430"/>
      <c r="F2" s="430"/>
      <c r="G2" s="430"/>
      <c r="H2" s="430"/>
    </row>
    <row r="3" spans="1:10" ht="27.6" customHeight="1" thickBot="1">
      <c r="A3" s="52"/>
      <c r="B3" s="52"/>
      <c r="C3" s="52"/>
      <c r="D3" s="52"/>
      <c r="E3" s="52"/>
      <c r="F3" s="52"/>
      <c r="G3" s="52"/>
      <c r="H3" s="52"/>
    </row>
    <row r="4" spans="1:10" s="61" customFormat="1" ht="25.95" customHeight="1" thickBot="1">
      <c r="A4" s="57" t="s">
        <v>4</v>
      </c>
      <c r="B4" s="58" t="s">
        <v>5</v>
      </c>
      <c r="C4" s="58" t="s">
        <v>6</v>
      </c>
      <c r="D4" s="58" t="s">
        <v>445</v>
      </c>
      <c r="E4" s="58" t="s">
        <v>1</v>
      </c>
      <c r="F4" s="58" t="s">
        <v>7</v>
      </c>
      <c r="G4" s="58" t="s">
        <v>8</v>
      </c>
      <c r="H4" s="58" t="s">
        <v>2</v>
      </c>
      <c r="I4" s="59" t="s">
        <v>340</v>
      </c>
      <c r="J4" s="60" t="s">
        <v>318</v>
      </c>
    </row>
    <row r="5" spans="1:10" s="127" customFormat="1" ht="30.6" customHeight="1">
      <c r="A5" s="527" t="s">
        <v>442</v>
      </c>
      <c r="B5" s="530" t="s">
        <v>355</v>
      </c>
      <c r="C5" s="531" t="s">
        <v>440</v>
      </c>
      <c r="D5" s="538"/>
      <c r="E5" s="521">
        <v>1</v>
      </c>
      <c r="F5" s="66" t="s">
        <v>294</v>
      </c>
      <c r="G5" s="532" t="s">
        <v>356</v>
      </c>
      <c r="H5" s="533">
        <v>1</v>
      </c>
      <c r="I5" s="521"/>
      <c r="J5" s="128"/>
    </row>
    <row r="6" spans="1:10" s="127" customFormat="1" ht="48.6" customHeight="1" outlineLevel="2">
      <c r="A6" s="527"/>
      <c r="B6" s="530"/>
      <c r="C6" s="473"/>
      <c r="D6" s="533"/>
      <c r="E6" s="522"/>
      <c r="F6" s="66" t="s">
        <v>357</v>
      </c>
      <c r="G6" s="524"/>
      <c r="H6" s="525"/>
      <c r="I6" s="522"/>
      <c r="J6" s="128"/>
    </row>
    <row r="7" spans="1:10" s="127" customFormat="1" ht="25.8" customHeight="1" outlineLevel="2">
      <c r="A7" s="527"/>
      <c r="B7" s="530"/>
      <c r="C7" s="69" t="s">
        <v>441</v>
      </c>
      <c r="D7" s="130"/>
      <c r="E7" s="126">
        <v>1</v>
      </c>
      <c r="F7" s="66" t="s">
        <v>358</v>
      </c>
      <c r="G7" s="129" t="s">
        <v>356</v>
      </c>
      <c r="H7" s="125">
        <v>1</v>
      </c>
      <c r="I7" s="126"/>
      <c r="J7" s="128"/>
    </row>
    <row r="8" spans="1:10" s="127" customFormat="1" ht="28.8" customHeight="1" outlineLevel="2">
      <c r="A8" s="527"/>
      <c r="B8" s="530"/>
      <c r="C8" s="69" t="s">
        <v>18</v>
      </c>
      <c r="D8" s="130"/>
      <c r="E8" s="126">
        <v>1</v>
      </c>
      <c r="F8" s="66" t="s">
        <v>359</v>
      </c>
      <c r="G8" s="129" t="s">
        <v>360</v>
      </c>
      <c r="H8" s="125">
        <v>0.8</v>
      </c>
      <c r="I8" s="126"/>
      <c r="J8" s="128"/>
    </row>
    <row r="9" spans="1:10" s="127" customFormat="1" ht="28.8" customHeight="1" outlineLevel="2">
      <c r="A9" s="527"/>
      <c r="B9" s="530"/>
      <c r="C9" s="69" t="s">
        <v>20</v>
      </c>
      <c r="D9" s="130"/>
      <c r="E9" s="126">
        <v>1</v>
      </c>
      <c r="F9" s="66" t="s">
        <v>361</v>
      </c>
      <c r="G9" s="129" t="s">
        <v>362</v>
      </c>
      <c r="H9" s="125">
        <v>1</v>
      </c>
      <c r="I9" s="126"/>
      <c r="J9" s="128"/>
    </row>
    <row r="10" spans="1:10" s="127" customFormat="1" ht="28.8" customHeight="1" outlineLevel="2">
      <c r="A10" s="527"/>
      <c r="B10" s="531"/>
      <c r="C10" s="69" t="s">
        <v>21</v>
      </c>
      <c r="D10" s="130"/>
      <c r="E10" s="126">
        <v>2</v>
      </c>
      <c r="F10" s="66" t="s">
        <v>363</v>
      </c>
      <c r="G10" s="129" t="s">
        <v>436</v>
      </c>
      <c r="H10" s="125">
        <v>2</v>
      </c>
      <c r="I10" s="126"/>
      <c r="J10" s="128"/>
    </row>
    <row r="11" spans="1:10" s="127" customFormat="1" ht="25.95" customHeight="1" outlineLevel="1">
      <c r="A11" s="527"/>
      <c r="B11" s="523" t="s">
        <v>443</v>
      </c>
      <c r="C11" s="473" t="s">
        <v>23</v>
      </c>
      <c r="D11" s="537"/>
      <c r="E11" s="522">
        <v>1</v>
      </c>
      <c r="F11" s="73" t="s">
        <v>295</v>
      </c>
      <c r="G11" s="524" t="s">
        <v>356</v>
      </c>
      <c r="H11" s="525">
        <v>1</v>
      </c>
      <c r="I11" s="522"/>
      <c r="J11" s="128"/>
    </row>
    <row r="12" spans="1:10" s="127" customFormat="1" ht="25.95" customHeight="1" outlineLevel="2">
      <c r="A12" s="527"/>
      <c r="B12" s="523"/>
      <c r="C12" s="473"/>
      <c r="D12" s="538"/>
      <c r="E12" s="522"/>
      <c r="F12" s="66" t="s">
        <v>365</v>
      </c>
      <c r="G12" s="524"/>
      <c r="H12" s="525"/>
      <c r="I12" s="522"/>
      <c r="J12" s="128"/>
    </row>
    <row r="13" spans="1:10" s="127" customFormat="1" ht="25.95" customHeight="1" outlineLevel="2">
      <c r="A13" s="527"/>
      <c r="B13" s="523"/>
      <c r="C13" s="473"/>
      <c r="D13" s="538"/>
      <c r="E13" s="522"/>
      <c r="F13" s="74" t="s">
        <v>366</v>
      </c>
      <c r="G13" s="524"/>
      <c r="H13" s="525"/>
      <c r="I13" s="522"/>
      <c r="J13" s="128"/>
    </row>
    <row r="14" spans="1:10" s="127" customFormat="1" ht="25.95" customHeight="1" outlineLevel="2">
      <c r="A14" s="527"/>
      <c r="B14" s="523"/>
      <c r="C14" s="473"/>
      <c r="D14" s="533"/>
      <c r="E14" s="522"/>
      <c r="F14" s="66" t="s">
        <v>367</v>
      </c>
      <c r="G14" s="524"/>
      <c r="H14" s="525"/>
      <c r="I14" s="522"/>
      <c r="J14" s="128"/>
    </row>
    <row r="15" spans="1:10" s="127" customFormat="1" ht="22.8" customHeight="1" outlineLevel="2">
      <c r="A15" s="527"/>
      <c r="B15" s="523"/>
      <c r="C15" s="69" t="s">
        <v>28</v>
      </c>
      <c r="D15" s="130"/>
      <c r="E15" s="126">
        <v>1</v>
      </c>
      <c r="F15" s="74" t="s">
        <v>368</v>
      </c>
      <c r="G15" s="129" t="s">
        <v>356</v>
      </c>
      <c r="H15" s="125">
        <v>1</v>
      </c>
      <c r="I15" s="126"/>
      <c r="J15" s="128"/>
    </row>
    <row r="16" spans="1:10" s="127" customFormat="1" ht="23.4" customHeight="1" outlineLevel="2">
      <c r="A16" s="527"/>
      <c r="B16" s="523"/>
      <c r="C16" s="69" t="s">
        <v>29</v>
      </c>
      <c r="D16" s="130"/>
      <c r="E16" s="126">
        <v>1</v>
      </c>
      <c r="F16" s="75" t="s">
        <v>369</v>
      </c>
      <c r="G16" s="129" t="s">
        <v>356</v>
      </c>
      <c r="H16" s="125">
        <v>1</v>
      </c>
      <c r="I16" s="126"/>
      <c r="J16" s="128"/>
    </row>
    <row r="17" spans="1:10" s="82" customFormat="1" ht="60" outlineLevel="1">
      <c r="A17" s="527"/>
      <c r="B17" s="485" t="s">
        <v>370</v>
      </c>
      <c r="C17" s="76" t="s">
        <v>352</v>
      </c>
      <c r="D17" s="76"/>
      <c r="E17" s="77">
        <v>2</v>
      </c>
      <c r="F17" s="78" t="s">
        <v>32</v>
      </c>
      <c r="G17" s="79" t="s">
        <v>371</v>
      </c>
      <c r="H17" s="77">
        <v>2</v>
      </c>
      <c r="I17" s="80"/>
      <c r="J17" s="81"/>
    </row>
    <row r="18" spans="1:10" s="82" customFormat="1" ht="36" outlineLevel="2">
      <c r="A18" s="527"/>
      <c r="B18" s="485"/>
      <c r="C18" s="487" t="s">
        <v>215</v>
      </c>
      <c r="D18" s="515"/>
      <c r="E18" s="480">
        <v>2</v>
      </c>
      <c r="F18" s="490" t="s">
        <v>267</v>
      </c>
      <c r="G18" s="79" t="s">
        <v>372</v>
      </c>
      <c r="H18" s="492">
        <v>2</v>
      </c>
      <c r="I18" s="495"/>
      <c r="J18" s="81"/>
    </row>
    <row r="19" spans="1:10" s="82" customFormat="1" ht="24" outlineLevel="2">
      <c r="A19" s="527"/>
      <c r="B19" s="485"/>
      <c r="C19" s="487"/>
      <c r="D19" s="517"/>
      <c r="E19" s="480"/>
      <c r="F19" s="490"/>
      <c r="G19" s="78" t="s">
        <v>36</v>
      </c>
      <c r="H19" s="492"/>
      <c r="I19" s="495"/>
      <c r="J19" s="81"/>
    </row>
    <row r="20" spans="1:10" s="82" customFormat="1" ht="24" outlineLevel="2">
      <c r="A20" s="527"/>
      <c r="B20" s="485"/>
      <c r="C20" s="487" t="s">
        <v>37</v>
      </c>
      <c r="D20" s="515"/>
      <c r="E20" s="480">
        <v>2</v>
      </c>
      <c r="F20" s="490" t="s">
        <v>268</v>
      </c>
      <c r="G20" s="83" t="s">
        <v>373</v>
      </c>
      <c r="H20" s="492">
        <v>2</v>
      </c>
      <c r="I20" s="495"/>
      <c r="J20" s="81"/>
    </row>
    <row r="21" spans="1:10" s="82" customFormat="1" ht="36" outlineLevel="2">
      <c r="A21" s="527"/>
      <c r="B21" s="485"/>
      <c r="C21" s="487"/>
      <c r="D21" s="516"/>
      <c r="E21" s="480"/>
      <c r="F21" s="490"/>
      <c r="G21" s="83" t="s">
        <v>217</v>
      </c>
      <c r="H21" s="492"/>
      <c r="I21" s="495"/>
      <c r="J21" s="81"/>
    </row>
    <row r="22" spans="1:10" s="82" customFormat="1" ht="24.6" outlineLevel="1" thickBot="1">
      <c r="A22" s="528"/>
      <c r="B22" s="506"/>
      <c r="C22" s="496"/>
      <c r="D22" s="542"/>
      <c r="E22" s="534"/>
      <c r="F22" s="535"/>
      <c r="G22" s="84" t="s">
        <v>218</v>
      </c>
      <c r="H22" s="501"/>
      <c r="I22" s="497"/>
      <c r="J22" s="81"/>
    </row>
    <row r="23" spans="1:10" s="82" customFormat="1" ht="36">
      <c r="A23" s="481" t="s">
        <v>444</v>
      </c>
      <c r="B23" s="484" t="s">
        <v>297</v>
      </c>
      <c r="C23" s="486" t="s">
        <v>41</v>
      </c>
      <c r="D23" s="541"/>
      <c r="E23" s="488">
        <v>2</v>
      </c>
      <c r="F23" s="489" t="s">
        <v>296</v>
      </c>
      <c r="G23" s="85" t="s">
        <v>375</v>
      </c>
      <c r="H23" s="491">
        <v>0</v>
      </c>
      <c r="I23" s="507"/>
      <c r="J23" s="81" t="s">
        <v>262</v>
      </c>
    </row>
    <row r="24" spans="1:10" s="82" customFormat="1" ht="12" outlineLevel="2">
      <c r="A24" s="482"/>
      <c r="B24" s="485"/>
      <c r="C24" s="487"/>
      <c r="D24" s="516"/>
      <c r="E24" s="480"/>
      <c r="F24" s="490"/>
      <c r="G24" s="83" t="s">
        <v>376</v>
      </c>
      <c r="H24" s="492"/>
      <c r="I24" s="495"/>
      <c r="J24" s="81"/>
    </row>
    <row r="25" spans="1:10" s="82" customFormat="1" ht="12" outlineLevel="2">
      <c r="A25" s="482"/>
      <c r="B25" s="485"/>
      <c r="C25" s="487"/>
      <c r="D25" s="516"/>
      <c r="E25" s="480"/>
      <c r="F25" s="490"/>
      <c r="G25" s="83" t="s">
        <v>45</v>
      </c>
      <c r="H25" s="492"/>
      <c r="I25" s="495"/>
      <c r="J25" s="81"/>
    </row>
    <row r="26" spans="1:10" s="82" customFormat="1" ht="12" outlineLevel="2">
      <c r="A26" s="482"/>
      <c r="B26" s="485"/>
      <c r="C26" s="487"/>
      <c r="D26" s="517"/>
      <c r="E26" s="480"/>
      <c r="F26" s="490"/>
      <c r="G26" s="78" t="s">
        <v>46</v>
      </c>
      <c r="H26" s="492"/>
      <c r="I26" s="495"/>
      <c r="J26" s="81"/>
    </row>
    <row r="27" spans="1:10" s="82" customFormat="1" ht="60" outlineLevel="2">
      <c r="A27" s="482"/>
      <c r="B27" s="485"/>
      <c r="C27" s="76" t="s">
        <v>47</v>
      </c>
      <c r="D27" s="76"/>
      <c r="E27" s="77">
        <v>2</v>
      </c>
      <c r="F27" s="86" t="s">
        <v>269</v>
      </c>
      <c r="G27" s="83" t="s">
        <v>377</v>
      </c>
      <c r="H27" s="77">
        <v>0</v>
      </c>
      <c r="I27" s="80"/>
      <c r="J27" s="81" t="s">
        <v>263</v>
      </c>
    </row>
    <row r="28" spans="1:10" s="82" customFormat="1" ht="48" outlineLevel="2">
      <c r="A28" s="482"/>
      <c r="B28" s="485"/>
      <c r="C28" s="76" t="s">
        <v>66</v>
      </c>
      <c r="D28" s="76"/>
      <c r="E28" s="77">
        <v>2</v>
      </c>
      <c r="F28" s="83" t="s">
        <v>270</v>
      </c>
      <c r="G28" s="86" t="s">
        <v>378</v>
      </c>
      <c r="H28" s="77">
        <v>0</v>
      </c>
      <c r="I28" s="80"/>
      <c r="J28" s="81" t="s">
        <v>264</v>
      </c>
    </row>
    <row r="29" spans="1:10" s="82" customFormat="1" ht="36" outlineLevel="2">
      <c r="A29" s="482"/>
      <c r="B29" s="485"/>
      <c r="C29" s="87" t="s">
        <v>298</v>
      </c>
      <c r="D29" s="87"/>
      <c r="E29" s="77">
        <v>2</v>
      </c>
      <c r="F29" s="79" t="s">
        <v>271</v>
      </c>
      <c r="G29" s="86" t="s">
        <v>379</v>
      </c>
      <c r="H29" s="77">
        <v>1</v>
      </c>
      <c r="I29" s="80"/>
      <c r="J29" s="81"/>
    </row>
    <row r="30" spans="1:10" s="82" customFormat="1" ht="60" outlineLevel="2">
      <c r="A30" s="482"/>
      <c r="B30" s="485"/>
      <c r="C30" s="76" t="s">
        <v>265</v>
      </c>
      <c r="D30" s="76"/>
      <c r="E30" s="77">
        <v>2</v>
      </c>
      <c r="F30" s="79" t="s">
        <v>299</v>
      </c>
      <c r="G30" s="86" t="s">
        <v>266</v>
      </c>
      <c r="H30" s="77"/>
      <c r="I30" s="80"/>
      <c r="J30" s="81" t="s">
        <v>300</v>
      </c>
    </row>
    <row r="31" spans="1:10" s="82" customFormat="1" ht="25.95" customHeight="1" outlineLevel="2">
      <c r="A31" s="482"/>
      <c r="B31" s="485" t="s">
        <v>339</v>
      </c>
      <c r="C31" s="498" t="s">
        <v>59</v>
      </c>
      <c r="D31" s="131"/>
      <c r="E31" s="509">
        <v>4</v>
      </c>
      <c r="F31" s="79" t="s">
        <v>272</v>
      </c>
      <c r="G31" s="512" t="s">
        <v>380</v>
      </c>
      <c r="H31" s="515">
        <v>4</v>
      </c>
      <c r="I31" s="518"/>
      <c r="J31" s="502" t="s">
        <v>328</v>
      </c>
    </row>
    <row r="32" spans="1:10" s="82" customFormat="1" ht="24" outlineLevel="2">
      <c r="A32" s="482"/>
      <c r="B32" s="485"/>
      <c r="C32" s="499"/>
      <c r="D32" s="132"/>
      <c r="E32" s="510"/>
      <c r="F32" s="83" t="s">
        <v>381</v>
      </c>
      <c r="G32" s="513"/>
      <c r="H32" s="516"/>
      <c r="I32" s="519"/>
      <c r="J32" s="503"/>
    </row>
    <row r="33" spans="1:10" s="82" customFormat="1" ht="25.95" customHeight="1" outlineLevel="2">
      <c r="A33" s="482"/>
      <c r="B33" s="485"/>
      <c r="C33" s="499"/>
      <c r="D33" s="132"/>
      <c r="E33" s="510"/>
      <c r="F33" s="83" t="s">
        <v>382</v>
      </c>
      <c r="G33" s="513"/>
      <c r="H33" s="516"/>
      <c r="I33" s="519"/>
      <c r="J33" s="503"/>
    </row>
    <row r="34" spans="1:10" s="82" customFormat="1" ht="25.95" customHeight="1" outlineLevel="2">
      <c r="A34" s="482"/>
      <c r="B34" s="485"/>
      <c r="C34" s="499"/>
      <c r="D34" s="132"/>
      <c r="E34" s="510"/>
      <c r="F34" s="83" t="s">
        <v>383</v>
      </c>
      <c r="G34" s="513"/>
      <c r="H34" s="516"/>
      <c r="I34" s="519"/>
      <c r="J34" s="503"/>
    </row>
    <row r="35" spans="1:10" s="82" customFormat="1" ht="25.95" customHeight="1" outlineLevel="2">
      <c r="A35" s="482"/>
      <c r="B35" s="485"/>
      <c r="C35" s="508"/>
      <c r="D35" s="133"/>
      <c r="E35" s="511"/>
      <c r="F35" s="78" t="s">
        <v>384</v>
      </c>
      <c r="G35" s="514"/>
      <c r="H35" s="517"/>
      <c r="I35" s="520"/>
      <c r="J35" s="504"/>
    </row>
    <row r="36" spans="1:10" s="82" customFormat="1" ht="24" outlineLevel="2">
      <c r="A36" s="482"/>
      <c r="B36" s="485"/>
      <c r="C36" s="55" t="s">
        <v>325</v>
      </c>
      <c r="D36" s="134"/>
      <c r="E36" s="88">
        <v>1</v>
      </c>
      <c r="F36" s="89" t="s">
        <v>336</v>
      </c>
      <c r="G36" s="55" t="s">
        <v>337</v>
      </c>
      <c r="H36" s="77"/>
      <c r="I36" s="80"/>
      <c r="J36" s="55" t="s">
        <v>315</v>
      </c>
    </row>
    <row r="37" spans="1:10" s="82" customFormat="1" ht="24" outlineLevel="2">
      <c r="A37" s="482"/>
      <c r="B37" s="485"/>
      <c r="C37" s="55" t="s">
        <v>326</v>
      </c>
      <c r="D37" s="134"/>
      <c r="E37" s="88">
        <v>1</v>
      </c>
      <c r="F37" s="55" t="s">
        <v>335</v>
      </c>
      <c r="G37" s="55" t="s">
        <v>239</v>
      </c>
      <c r="H37" s="77"/>
      <c r="I37" s="80"/>
      <c r="J37" s="55" t="s">
        <v>316</v>
      </c>
    </row>
    <row r="38" spans="1:10" s="82" customFormat="1" ht="48" outlineLevel="2">
      <c r="A38" s="482"/>
      <c r="B38" s="485"/>
      <c r="C38" s="55" t="s">
        <v>327</v>
      </c>
      <c r="D38" s="134"/>
      <c r="E38" s="88">
        <v>1</v>
      </c>
      <c r="F38" s="55" t="s">
        <v>334</v>
      </c>
      <c r="G38" s="55" t="s">
        <v>338</v>
      </c>
      <c r="H38" s="77"/>
      <c r="I38" s="80"/>
      <c r="J38" s="55" t="s">
        <v>317</v>
      </c>
    </row>
    <row r="39" spans="1:10" s="82" customFormat="1" ht="25.95" customHeight="1" outlineLevel="1">
      <c r="A39" s="482"/>
      <c r="B39" s="505" t="s">
        <v>257</v>
      </c>
      <c r="C39" s="487" t="s">
        <v>353</v>
      </c>
      <c r="D39" s="515"/>
      <c r="E39" s="495">
        <v>1</v>
      </c>
      <c r="F39" s="83" t="s">
        <v>273</v>
      </c>
      <c r="G39" s="479" t="s">
        <v>385</v>
      </c>
      <c r="H39" s="480">
        <v>1</v>
      </c>
      <c r="I39" s="495" t="s">
        <v>246</v>
      </c>
      <c r="J39" s="502" t="s">
        <v>261</v>
      </c>
    </row>
    <row r="40" spans="1:10" s="82" customFormat="1" ht="25.95" customHeight="1" outlineLevel="2">
      <c r="A40" s="482"/>
      <c r="B40" s="505"/>
      <c r="C40" s="487"/>
      <c r="D40" s="516"/>
      <c r="E40" s="495"/>
      <c r="F40" s="83" t="s">
        <v>386</v>
      </c>
      <c r="G40" s="479"/>
      <c r="H40" s="480"/>
      <c r="I40" s="495"/>
      <c r="J40" s="503"/>
    </row>
    <row r="41" spans="1:10" s="82" customFormat="1" ht="24" outlineLevel="2">
      <c r="A41" s="482"/>
      <c r="B41" s="505"/>
      <c r="C41" s="487"/>
      <c r="D41" s="517"/>
      <c r="E41" s="495"/>
      <c r="F41" s="78" t="s">
        <v>387</v>
      </c>
      <c r="G41" s="479"/>
      <c r="H41" s="480"/>
      <c r="I41" s="495"/>
      <c r="J41" s="504"/>
    </row>
    <row r="42" spans="1:10" s="82" customFormat="1" ht="24" outlineLevel="2">
      <c r="A42" s="482"/>
      <c r="B42" s="505"/>
      <c r="C42" s="55" t="s">
        <v>274</v>
      </c>
      <c r="D42" s="134"/>
      <c r="E42" s="80">
        <v>1</v>
      </c>
      <c r="F42" s="56" t="s">
        <v>275</v>
      </c>
      <c r="G42" s="56" t="s">
        <v>260</v>
      </c>
      <c r="H42" s="77">
        <v>1</v>
      </c>
      <c r="I42" s="80" t="s">
        <v>246</v>
      </c>
      <c r="J42" s="81" t="s">
        <v>247</v>
      </c>
    </row>
    <row r="43" spans="1:10" s="82" customFormat="1" ht="36" outlineLevel="2">
      <c r="A43" s="482"/>
      <c r="B43" s="505"/>
      <c r="C43" s="55" t="s">
        <v>248</v>
      </c>
      <c r="D43" s="134"/>
      <c r="E43" s="80">
        <v>2</v>
      </c>
      <c r="F43" s="56" t="s">
        <v>276</v>
      </c>
      <c r="G43" s="56" t="s">
        <v>259</v>
      </c>
      <c r="H43" s="77">
        <v>2</v>
      </c>
      <c r="I43" s="80" t="s">
        <v>246</v>
      </c>
      <c r="J43" s="81" t="s">
        <v>258</v>
      </c>
    </row>
    <row r="44" spans="1:10" s="82" customFormat="1" ht="17.399999999999999" customHeight="1" outlineLevel="2">
      <c r="A44" s="482"/>
      <c r="B44" s="485" t="s">
        <v>256</v>
      </c>
      <c r="C44" s="487" t="s">
        <v>108</v>
      </c>
      <c r="D44" s="515"/>
      <c r="E44" s="495">
        <v>2</v>
      </c>
      <c r="F44" s="498" t="s">
        <v>277</v>
      </c>
      <c r="G44" s="479" t="s">
        <v>388</v>
      </c>
      <c r="H44" s="480">
        <v>2</v>
      </c>
      <c r="I44" s="495" t="s">
        <v>246</v>
      </c>
      <c r="J44" s="90" t="s">
        <v>249</v>
      </c>
    </row>
    <row r="45" spans="1:10" s="82" customFormat="1" ht="18" customHeight="1" outlineLevel="2">
      <c r="A45" s="482"/>
      <c r="B45" s="485"/>
      <c r="C45" s="487"/>
      <c r="D45" s="516"/>
      <c r="E45" s="495"/>
      <c r="F45" s="499"/>
      <c r="G45" s="479"/>
      <c r="H45" s="480"/>
      <c r="I45" s="495"/>
      <c r="J45" s="90" t="s">
        <v>250</v>
      </c>
    </row>
    <row r="46" spans="1:10" s="82" customFormat="1" ht="28.8" customHeight="1" outlineLevel="2">
      <c r="A46" s="482"/>
      <c r="B46" s="485"/>
      <c r="C46" s="487"/>
      <c r="D46" s="517"/>
      <c r="E46" s="495"/>
      <c r="F46" s="499"/>
      <c r="G46" s="479"/>
      <c r="H46" s="480"/>
      <c r="I46" s="495"/>
      <c r="J46" s="90" t="s">
        <v>251</v>
      </c>
    </row>
    <row r="47" spans="1:10" s="82" customFormat="1" ht="36" outlineLevel="2">
      <c r="A47" s="482"/>
      <c r="B47" s="485"/>
      <c r="C47" s="487" t="s">
        <v>120</v>
      </c>
      <c r="D47" s="515"/>
      <c r="E47" s="495">
        <v>2</v>
      </c>
      <c r="F47" s="91" t="s">
        <v>278</v>
      </c>
      <c r="G47" s="498" t="s">
        <v>254</v>
      </c>
      <c r="H47" s="492">
        <v>3</v>
      </c>
      <c r="I47" s="495" t="s">
        <v>246</v>
      </c>
      <c r="J47" s="90" t="s">
        <v>252</v>
      </c>
    </row>
    <row r="48" spans="1:10" s="82" customFormat="1" ht="24" outlineLevel="2">
      <c r="A48" s="482"/>
      <c r="B48" s="485"/>
      <c r="C48" s="487"/>
      <c r="D48" s="516"/>
      <c r="E48" s="495"/>
      <c r="F48" s="92" t="s">
        <v>389</v>
      </c>
      <c r="G48" s="499"/>
      <c r="H48" s="492"/>
      <c r="I48" s="495"/>
      <c r="J48" s="90" t="s">
        <v>253</v>
      </c>
    </row>
    <row r="49" spans="1:10" s="82" customFormat="1" ht="25.95" customHeight="1" outlineLevel="1" thickBot="1">
      <c r="A49" s="483"/>
      <c r="B49" s="506"/>
      <c r="C49" s="496"/>
      <c r="D49" s="542"/>
      <c r="E49" s="497"/>
      <c r="F49" s="93"/>
      <c r="G49" s="500"/>
      <c r="H49" s="501"/>
      <c r="I49" s="497"/>
      <c r="J49" s="90" t="s">
        <v>251</v>
      </c>
    </row>
    <row r="50" spans="1:10" s="68" customFormat="1" ht="24">
      <c r="A50" s="465" t="s">
        <v>437</v>
      </c>
      <c r="B50" s="478" t="s">
        <v>390</v>
      </c>
      <c r="C50" s="94" t="s">
        <v>128</v>
      </c>
      <c r="D50" s="94"/>
      <c r="E50" s="95">
        <v>2</v>
      </c>
      <c r="F50" s="96" t="s">
        <v>438</v>
      </c>
      <c r="G50" s="96" t="s">
        <v>391</v>
      </c>
      <c r="H50" s="95">
        <v>2</v>
      </c>
      <c r="I50" s="97"/>
      <c r="J50" s="67"/>
    </row>
    <row r="51" spans="1:10" s="68" customFormat="1" ht="25.95" customHeight="1" outlineLevel="2">
      <c r="A51" s="466"/>
      <c r="B51" s="452"/>
      <c r="C51" s="69" t="s">
        <v>130</v>
      </c>
      <c r="D51" s="69"/>
      <c r="E51" s="72">
        <v>1</v>
      </c>
      <c r="F51" s="98" t="s">
        <v>279</v>
      </c>
      <c r="G51" s="98" t="s">
        <v>392</v>
      </c>
      <c r="H51" s="72">
        <v>1</v>
      </c>
      <c r="I51" s="70"/>
      <c r="J51" s="67"/>
    </row>
    <row r="52" spans="1:10" s="68" customFormat="1" ht="25.95" customHeight="1" outlineLevel="2">
      <c r="A52" s="466"/>
      <c r="B52" s="452"/>
      <c r="C52" s="69" t="s">
        <v>133</v>
      </c>
      <c r="D52" s="69"/>
      <c r="E52" s="72">
        <v>1</v>
      </c>
      <c r="F52" s="98" t="s">
        <v>280</v>
      </c>
      <c r="G52" s="98" t="s">
        <v>393</v>
      </c>
      <c r="H52" s="72">
        <v>1</v>
      </c>
      <c r="I52" s="70"/>
      <c r="J52" s="67"/>
    </row>
    <row r="53" spans="1:10" s="68" customFormat="1" ht="25.95" customHeight="1" outlineLevel="2">
      <c r="A53" s="466"/>
      <c r="B53" s="452"/>
      <c r="C53" s="69" t="s">
        <v>136</v>
      </c>
      <c r="D53" s="69"/>
      <c r="E53" s="72">
        <v>1</v>
      </c>
      <c r="F53" s="98" t="s">
        <v>281</v>
      </c>
      <c r="G53" s="99" t="s">
        <v>394</v>
      </c>
      <c r="H53" s="72">
        <v>1</v>
      </c>
      <c r="I53" s="70"/>
      <c r="J53" s="67"/>
    </row>
    <row r="54" spans="1:10" s="68" customFormat="1" ht="25.95" customHeight="1" outlineLevel="2">
      <c r="A54" s="466"/>
      <c r="B54" s="452"/>
      <c r="C54" s="473" t="s">
        <v>395</v>
      </c>
      <c r="D54" s="537"/>
      <c r="E54" s="470">
        <v>1</v>
      </c>
      <c r="F54" s="471" t="s">
        <v>282</v>
      </c>
      <c r="G54" s="99" t="s">
        <v>396</v>
      </c>
      <c r="H54" s="472">
        <v>1</v>
      </c>
      <c r="I54" s="448"/>
      <c r="J54" s="67"/>
    </row>
    <row r="55" spans="1:10" s="68" customFormat="1" ht="25.95" customHeight="1" outlineLevel="2">
      <c r="A55" s="466"/>
      <c r="B55" s="452"/>
      <c r="C55" s="473"/>
      <c r="D55" s="538"/>
      <c r="E55" s="470"/>
      <c r="F55" s="471"/>
      <c r="G55" s="100" t="s">
        <v>397</v>
      </c>
      <c r="H55" s="472"/>
      <c r="I55" s="448"/>
      <c r="J55" s="67"/>
    </row>
    <row r="56" spans="1:10" s="68" customFormat="1" ht="25.95" customHeight="1" outlineLevel="2">
      <c r="A56" s="466"/>
      <c r="B56" s="452"/>
      <c r="C56" s="473"/>
      <c r="D56" s="533"/>
      <c r="E56" s="470"/>
      <c r="F56" s="471"/>
      <c r="G56" s="101" t="s">
        <v>398</v>
      </c>
      <c r="H56" s="472"/>
      <c r="I56" s="448"/>
      <c r="J56" s="67"/>
    </row>
    <row r="57" spans="1:10" s="68" customFormat="1" ht="25.95" customHeight="1" outlineLevel="2">
      <c r="A57" s="466"/>
      <c r="B57" s="452"/>
      <c r="C57" s="69" t="s">
        <v>144</v>
      </c>
      <c r="D57" s="69"/>
      <c r="E57" s="72">
        <v>1</v>
      </c>
      <c r="F57" s="98" t="s">
        <v>283</v>
      </c>
      <c r="G57" s="101" t="s">
        <v>399</v>
      </c>
      <c r="H57" s="72">
        <v>1</v>
      </c>
      <c r="I57" s="70"/>
      <c r="J57" s="67"/>
    </row>
    <row r="58" spans="1:10" s="68" customFormat="1" ht="25.95" customHeight="1" outlineLevel="2">
      <c r="A58" s="466"/>
      <c r="B58" s="452"/>
      <c r="C58" s="69" t="s">
        <v>147</v>
      </c>
      <c r="D58" s="69"/>
      <c r="E58" s="72">
        <v>1</v>
      </c>
      <c r="F58" s="98" t="s">
        <v>284</v>
      </c>
      <c r="G58" s="98" t="s">
        <v>400</v>
      </c>
      <c r="H58" s="72">
        <v>1</v>
      </c>
      <c r="I58" s="70"/>
      <c r="J58" s="67"/>
    </row>
    <row r="59" spans="1:10" s="68" customFormat="1" ht="25.95" customHeight="1" outlineLevel="2">
      <c r="A59" s="466"/>
      <c r="B59" s="452"/>
      <c r="C59" s="69" t="s">
        <v>150</v>
      </c>
      <c r="D59" s="69"/>
      <c r="E59" s="72">
        <v>1</v>
      </c>
      <c r="F59" s="452" t="s">
        <v>285</v>
      </c>
      <c r="G59" s="98" t="s">
        <v>401</v>
      </c>
      <c r="H59" s="72">
        <v>1</v>
      </c>
      <c r="I59" s="70"/>
      <c r="J59" s="67"/>
    </row>
    <row r="60" spans="1:10" s="68" customFormat="1" ht="25.95" customHeight="1" outlineLevel="2">
      <c r="A60" s="466"/>
      <c r="B60" s="452"/>
      <c r="C60" s="69" t="s">
        <v>153</v>
      </c>
      <c r="D60" s="69"/>
      <c r="E60" s="72">
        <v>1</v>
      </c>
      <c r="F60" s="452"/>
      <c r="G60" s="99" t="s">
        <v>402</v>
      </c>
      <c r="H60" s="72">
        <v>1</v>
      </c>
      <c r="I60" s="70"/>
      <c r="J60" s="67"/>
    </row>
    <row r="61" spans="1:10" s="68" customFormat="1" ht="25.95" customHeight="1" outlineLevel="1">
      <c r="A61" s="466"/>
      <c r="B61" s="452" t="s">
        <v>403</v>
      </c>
      <c r="C61" s="469" t="s">
        <v>156</v>
      </c>
      <c r="D61" s="462"/>
      <c r="E61" s="470">
        <v>2</v>
      </c>
      <c r="F61" s="471" t="s">
        <v>286</v>
      </c>
      <c r="G61" s="99" t="s">
        <v>404</v>
      </c>
      <c r="H61" s="472">
        <v>2</v>
      </c>
      <c r="I61" s="448"/>
      <c r="J61" s="67"/>
    </row>
    <row r="62" spans="1:10" s="68" customFormat="1" ht="25.95" customHeight="1" outlineLevel="2">
      <c r="A62" s="466"/>
      <c r="B62" s="452"/>
      <c r="C62" s="469"/>
      <c r="D62" s="463"/>
      <c r="E62" s="470"/>
      <c r="F62" s="471"/>
      <c r="G62" s="100" t="s">
        <v>405</v>
      </c>
      <c r="H62" s="472"/>
      <c r="I62" s="448"/>
      <c r="J62" s="67"/>
    </row>
    <row r="63" spans="1:10" s="68" customFormat="1" ht="25.95" customHeight="1" outlineLevel="2">
      <c r="A63" s="466"/>
      <c r="B63" s="452"/>
      <c r="C63" s="469"/>
      <c r="D63" s="464"/>
      <c r="E63" s="470"/>
      <c r="F63" s="471"/>
      <c r="G63" s="101" t="s">
        <v>406</v>
      </c>
      <c r="H63" s="472"/>
      <c r="I63" s="448"/>
      <c r="J63" s="67"/>
    </row>
    <row r="64" spans="1:10" s="68" customFormat="1" ht="25.95" customHeight="1" outlineLevel="2">
      <c r="A64" s="466"/>
      <c r="B64" s="452"/>
      <c r="C64" s="69" t="s">
        <v>161</v>
      </c>
      <c r="D64" s="69"/>
      <c r="E64" s="72">
        <v>4</v>
      </c>
      <c r="F64" s="471"/>
      <c r="G64" s="100" t="s">
        <v>407</v>
      </c>
      <c r="H64" s="102">
        <v>4</v>
      </c>
      <c r="I64" s="70"/>
      <c r="J64" s="67"/>
    </row>
    <row r="65" spans="1:10" s="68" customFormat="1" ht="25.95" customHeight="1" outlineLevel="2">
      <c r="A65" s="466"/>
      <c r="B65" s="452"/>
      <c r="C65" s="473" t="s">
        <v>163</v>
      </c>
      <c r="D65" s="537"/>
      <c r="E65" s="470">
        <v>2</v>
      </c>
      <c r="F65" s="471"/>
      <c r="G65" s="100" t="s">
        <v>408</v>
      </c>
      <c r="H65" s="472">
        <v>2</v>
      </c>
      <c r="I65" s="448"/>
      <c r="J65" s="67"/>
    </row>
    <row r="66" spans="1:10" s="68" customFormat="1" ht="25.95" customHeight="1" outlineLevel="2">
      <c r="A66" s="466"/>
      <c r="B66" s="452"/>
      <c r="C66" s="473"/>
      <c r="D66" s="538"/>
      <c r="E66" s="470"/>
      <c r="F66" s="471"/>
      <c r="G66" s="100" t="s">
        <v>409</v>
      </c>
      <c r="H66" s="472"/>
      <c r="I66" s="448"/>
      <c r="J66" s="67"/>
    </row>
    <row r="67" spans="1:10" s="68" customFormat="1" ht="25.95" customHeight="1" outlineLevel="2">
      <c r="A67" s="466"/>
      <c r="B67" s="452"/>
      <c r="C67" s="473"/>
      <c r="D67" s="533"/>
      <c r="E67" s="470"/>
      <c r="F67" s="471"/>
      <c r="G67" s="100" t="s">
        <v>410</v>
      </c>
      <c r="H67" s="472"/>
      <c r="I67" s="448"/>
      <c r="J67" s="67"/>
    </row>
    <row r="68" spans="1:10" s="68" customFormat="1" ht="25.95" customHeight="1" outlineLevel="1">
      <c r="A68" s="466"/>
      <c r="B68" s="452" t="s">
        <v>411</v>
      </c>
      <c r="C68" s="473" t="s">
        <v>168</v>
      </c>
      <c r="D68" s="537"/>
      <c r="E68" s="470">
        <v>2</v>
      </c>
      <c r="F68" s="471" t="s">
        <v>287</v>
      </c>
      <c r="G68" s="99" t="s">
        <v>412</v>
      </c>
      <c r="H68" s="472">
        <v>2</v>
      </c>
      <c r="I68" s="448"/>
      <c r="J68" s="67"/>
    </row>
    <row r="69" spans="1:10" s="68" customFormat="1" ht="25.95" customHeight="1" outlineLevel="2">
      <c r="A69" s="466"/>
      <c r="B69" s="452"/>
      <c r="C69" s="473"/>
      <c r="D69" s="538"/>
      <c r="E69" s="470"/>
      <c r="F69" s="471"/>
      <c r="G69" s="100" t="s">
        <v>413</v>
      </c>
      <c r="H69" s="472"/>
      <c r="I69" s="448"/>
      <c r="J69" s="67"/>
    </row>
    <row r="70" spans="1:10" s="68" customFormat="1" ht="25.95" customHeight="1" outlineLevel="2">
      <c r="A70" s="466"/>
      <c r="B70" s="452"/>
      <c r="C70" s="473"/>
      <c r="D70" s="538"/>
      <c r="E70" s="470"/>
      <c r="F70" s="471"/>
      <c r="G70" s="100" t="s">
        <v>414</v>
      </c>
      <c r="H70" s="472"/>
      <c r="I70" s="448"/>
      <c r="J70" s="67"/>
    </row>
    <row r="71" spans="1:10" s="68" customFormat="1" ht="25.95" customHeight="1" outlineLevel="2">
      <c r="A71" s="466"/>
      <c r="B71" s="452"/>
      <c r="C71" s="473"/>
      <c r="D71" s="533"/>
      <c r="E71" s="470"/>
      <c r="F71" s="471"/>
      <c r="G71" s="100" t="s">
        <v>415</v>
      </c>
      <c r="H71" s="472"/>
      <c r="I71" s="448"/>
      <c r="J71" s="67"/>
    </row>
    <row r="72" spans="1:10" s="68" customFormat="1" ht="25.95" customHeight="1" outlineLevel="2">
      <c r="A72" s="466"/>
      <c r="B72" s="452"/>
      <c r="C72" s="473" t="s">
        <v>174</v>
      </c>
      <c r="D72" s="537"/>
      <c r="E72" s="470">
        <v>2</v>
      </c>
      <c r="F72" s="471"/>
      <c r="G72" s="99" t="s">
        <v>412</v>
      </c>
      <c r="H72" s="472">
        <v>2</v>
      </c>
      <c r="I72" s="448"/>
      <c r="J72" s="67"/>
    </row>
    <row r="73" spans="1:10" s="68" customFormat="1" ht="25.95" customHeight="1" outlineLevel="2">
      <c r="A73" s="466"/>
      <c r="B73" s="452"/>
      <c r="C73" s="473"/>
      <c r="D73" s="538"/>
      <c r="E73" s="470"/>
      <c r="F73" s="471"/>
      <c r="G73" s="100" t="s">
        <v>413</v>
      </c>
      <c r="H73" s="472"/>
      <c r="I73" s="448"/>
      <c r="J73" s="67"/>
    </row>
    <row r="74" spans="1:10" s="68" customFormat="1" ht="25.95" customHeight="1" outlineLevel="2">
      <c r="A74" s="466"/>
      <c r="B74" s="452"/>
      <c r="C74" s="473"/>
      <c r="D74" s="538"/>
      <c r="E74" s="470"/>
      <c r="F74" s="471"/>
      <c r="G74" s="100" t="s">
        <v>414</v>
      </c>
      <c r="H74" s="472"/>
      <c r="I74" s="448"/>
      <c r="J74" s="67"/>
    </row>
    <row r="75" spans="1:10" s="68" customFormat="1" ht="25.95" customHeight="1" outlineLevel="2">
      <c r="A75" s="466"/>
      <c r="B75" s="452"/>
      <c r="C75" s="473"/>
      <c r="D75" s="533"/>
      <c r="E75" s="470"/>
      <c r="F75" s="471"/>
      <c r="G75" s="100" t="s">
        <v>415</v>
      </c>
      <c r="H75" s="472"/>
      <c r="I75" s="448"/>
      <c r="J75" s="67"/>
    </row>
    <row r="76" spans="1:10" s="68" customFormat="1" ht="25.95" customHeight="1" outlineLevel="2">
      <c r="A76" s="466"/>
      <c r="B76" s="452"/>
      <c r="C76" s="473" t="s">
        <v>175</v>
      </c>
      <c r="D76" s="537"/>
      <c r="E76" s="470">
        <v>2</v>
      </c>
      <c r="F76" s="471"/>
      <c r="G76" s="99" t="s">
        <v>412</v>
      </c>
      <c r="H76" s="472">
        <v>2</v>
      </c>
      <c r="I76" s="448"/>
      <c r="J76" s="67"/>
    </row>
    <row r="77" spans="1:10" s="68" customFormat="1" ht="25.95" customHeight="1" outlineLevel="2">
      <c r="A77" s="466"/>
      <c r="B77" s="452"/>
      <c r="C77" s="473"/>
      <c r="D77" s="538"/>
      <c r="E77" s="470"/>
      <c r="F77" s="471"/>
      <c r="G77" s="100" t="s">
        <v>413</v>
      </c>
      <c r="H77" s="472"/>
      <c r="I77" s="448"/>
      <c r="J77" s="67"/>
    </row>
    <row r="78" spans="1:10" s="68" customFormat="1" ht="25.95" customHeight="1" outlineLevel="2">
      <c r="A78" s="466"/>
      <c r="B78" s="452"/>
      <c r="C78" s="473"/>
      <c r="D78" s="538"/>
      <c r="E78" s="470"/>
      <c r="F78" s="471"/>
      <c r="G78" s="100" t="s">
        <v>414</v>
      </c>
      <c r="H78" s="472"/>
      <c r="I78" s="448"/>
      <c r="J78" s="67"/>
    </row>
    <row r="79" spans="1:10" s="68" customFormat="1" ht="25.95" customHeight="1" outlineLevel="1">
      <c r="A79" s="466"/>
      <c r="B79" s="452"/>
      <c r="C79" s="473"/>
      <c r="D79" s="533"/>
      <c r="E79" s="470"/>
      <c r="F79" s="493"/>
      <c r="G79" s="101" t="s">
        <v>415</v>
      </c>
      <c r="H79" s="472"/>
      <c r="I79" s="448"/>
      <c r="J79" s="67"/>
    </row>
    <row r="80" spans="1:10" s="68" customFormat="1" ht="25.95" customHeight="1" outlineLevel="2">
      <c r="A80" s="466"/>
      <c r="B80" s="452" t="s">
        <v>416</v>
      </c>
      <c r="C80" s="69" t="s">
        <v>177</v>
      </c>
      <c r="D80" s="130"/>
      <c r="E80" s="70">
        <v>2</v>
      </c>
      <c r="F80" s="103" t="s">
        <v>288</v>
      </c>
      <c r="G80" s="104" t="s">
        <v>417</v>
      </c>
      <c r="H80" s="72">
        <v>2</v>
      </c>
      <c r="I80" s="70"/>
      <c r="J80" s="67"/>
    </row>
    <row r="81" spans="1:10" s="68" customFormat="1" ht="25.95" customHeight="1" outlineLevel="2">
      <c r="A81" s="466"/>
      <c r="B81" s="452"/>
      <c r="C81" s="69" t="s">
        <v>182</v>
      </c>
      <c r="D81" s="130"/>
      <c r="E81" s="70">
        <v>2</v>
      </c>
      <c r="F81" s="105" t="s">
        <v>439</v>
      </c>
      <c r="G81" s="71" t="s">
        <v>418</v>
      </c>
      <c r="H81" s="72">
        <v>2</v>
      </c>
      <c r="I81" s="70"/>
      <c r="J81" s="67"/>
    </row>
    <row r="82" spans="1:10" s="68" customFormat="1" ht="25.95" customHeight="1" outlineLevel="1" thickBot="1">
      <c r="A82" s="467"/>
      <c r="B82" s="494"/>
      <c r="C82" s="106" t="s">
        <v>184</v>
      </c>
      <c r="D82" s="135"/>
      <c r="E82" s="107">
        <v>2</v>
      </c>
      <c r="F82" s="108" t="s">
        <v>419</v>
      </c>
      <c r="G82" s="109" t="s">
        <v>420</v>
      </c>
      <c r="H82" s="110">
        <v>2</v>
      </c>
      <c r="I82" s="107"/>
      <c r="J82" s="67"/>
    </row>
    <row r="83" spans="1:10" s="68" customFormat="1" ht="48">
      <c r="A83" s="465" t="s">
        <v>421</v>
      </c>
      <c r="B83" s="96" t="s">
        <v>422</v>
      </c>
      <c r="C83" s="111" t="s">
        <v>188</v>
      </c>
      <c r="D83" s="111"/>
      <c r="E83" s="95">
        <v>6</v>
      </c>
      <c r="F83" s="96" t="s">
        <v>289</v>
      </c>
      <c r="G83" s="112" t="s">
        <v>423</v>
      </c>
      <c r="H83" s="95">
        <v>6</v>
      </c>
      <c r="I83" s="97"/>
      <c r="J83" s="67"/>
    </row>
    <row r="84" spans="1:10" s="68" customFormat="1" ht="25.95" customHeight="1" outlineLevel="1">
      <c r="A84" s="466"/>
      <c r="B84" s="452" t="s">
        <v>424</v>
      </c>
      <c r="C84" s="536" t="s">
        <v>192</v>
      </c>
      <c r="D84" s="537"/>
      <c r="E84" s="470">
        <v>3</v>
      </c>
      <c r="F84" s="471" t="s">
        <v>290</v>
      </c>
      <c r="G84" s="99" t="s">
        <v>425</v>
      </c>
      <c r="H84" s="472">
        <v>3</v>
      </c>
      <c r="I84" s="448"/>
      <c r="J84" s="67"/>
    </row>
    <row r="85" spans="1:10" s="68" customFormat="1" ht="25.95" customHeight="1" outlineLevel="2">
      <c r="A85" s="466"/>
      <c r="B85" s="452"/>
      <c r="C85" s="530"/>
      <c r="D85" s="538"/>
      <c r="E85" s="470"/>
      <c r="F85" s="471"/>
      <c r="G85" s="100" t="s">
        <v>426</v>
      </c>
      <c r="H85" s="472"/>
      <c r="I85" s="448"/>
      <c r="J85" s="67"/>
    </row>
    <row r="86" spans="1:10" s="68" customFormat="1" ht="25.95" customHeight="1" outlineLevel="2">
      <c r="A86" s="466"/>
      <c r="B86" s="452"/>
      <c r="C86" s="531"/>
      <c r="D86" s="533"/>
      <c r="E86" s="470"/>
      <c r="F86" s="471"/>
      <c r="G86" s="101" t="s">
        <v>427</v>
      </c>
      <c r="H86" s="472"/>
      <c r="I86" s="448"/>
      <c r="J86" s="67"/>
    </row>
    <row r="87" spans="1:10" s="68" customFormat="1" ht="36" outlineLevel="2">
      <c r="A87" s="466"/>
      <c r="B87" s="452"/>
      <c r="C87" s="69" t="s">
        <v>197</v>
      </c>
      <c r="D87" s="69"/>
      <c r="E87" s="72">
        <v>3</v>
      </c>
      <c r="F87" s="452"/>
      <c r="G87" s="101" t="s">
        <v>428</v>
      </c>
      <c r="H87" s="72">
        <v>3</v>
      </c>
      <c r="I87" s="70"/>
      <c r="J87" s="67"/>
    </row>
    <row r="88" spans="1:10" s="68" customFormat="1" ht="36" outlineLevel="1">
      <c r="A88" s="466"/>
      <c r="B88" s="98" t="s">
        <v>429</v>
      </c>
      <c r="C88" s="69" t="s">
        <v>199</v>
      </c>
      <c r="D88" s="69"/>
      <c r="E88" s="72">
        <v>12</v>
      </c>
      <c r="F88" s="98" t="s">
        <v>291</v>
      </c>
      <c r="G88" s="99" t="s">
        <v>430</v>
      </c>
      <c r="H88" s="72">
        <v>12</v>
      </c>
      <c r="I88" s="70"/>
      <c r="J88" s="67"/>
    </row>
    <row r="89" spans="1:10" s="68" customFormat="1" ht="25.95" customHeight="1" outlineLevel="1">
      <c r="A89" s="466"/>
      <c r="B89" s="462" t="s">
        <v>227</v>
      </c>
      <c r="C89" s="453" t="s">
        <v>202</v>
      </c>
      <c r="D89" s="462"/>
      <c r="E89" s="470">
        <v>3</v>
      </c>
      <c r="F89" s="471" t="s">
        <v>292</v>
      </c>
      <c r="G89" s="99" t="s">
        <v>431</v>
      </c>
      <c r="H89" s="472">
        <v>3</v>
      </c>
      <c r="I89" s="448"/>
      <c r="J89" s="67"/>
    </row>
    <row r="90" spans="1:10" s="68" customFormat="1" ht="25.95" customHeight="1" outlineLevel="2">
      <c r="A90" s="466"/>
      <c r="B90" s="463"/>
      <c r="C90" s="454"/>
      <c r="D90" s="463"/>
      <c r="E90" s="470"/>
      <c r="F90" s="471"/>
      <c r="G90" s="100" t="s">
        <v>432</v>
      </c>
      <c r="H90" s="472"/>
      <c r="I90" s="448"/>
      <c r="J90" s="67"/>
    </row>
    <row r="91" spans="1:10" s="68" customFormat="1" ht="25.95" customHeight="1" outlineLevel="2">
      <c r="A91" s="466"/>
      <c r="B91" s="463"/>
      <c r="C91" s="454"/>
      <c r="D91" s="463"/>
      <c r="E91" s="470"/>
      <c r="F91" s="471"/>
      <c r="G91" s="100" t="s">
        <v>433</v>
      </c>
      <c r="H91" s="472"/>
      <c r="I91" s="448"/>
      <c r="J91" s="67"/>
    </row>
    <row r="92" spans="1:10" s="68" customFormat="1" ht="25.95" customHeight="1" outlineLevel="2">
      <c r="A92" s="466"/>
      <c r="B92" s="463"/>
      <c r="C92" s="455"/>
      <c r="D92" s="464"/>
      <c r="E92" s="470"/>
      <c r="F92" s="471"/>
      <c r="G92" s="100" t="s">
        <v>434</v>
      </c>
      <c r="H92" s="472"/>
      <c r="I92" s="448"/>
      <c r="J92" s="67"/>
    </row>
    <row r="93" spans="1:10" s="68" customFormat="1" ht="25.95" customHeight="1" outlineLevel="3">
      <c r="A93" s="466"/>
      <c r="B93" s="463"/>
      <c r="C93" s="536" t="s">
        <v>208</v>
      </c>
      <c r="D93" s="537"/>
      <c r="E93" s="470">
        <v>3</v>
      </c>
      <c r="F93" s="471" t="s">
        <v>293</v>
      </c>
      <c r="G93" s="99" t="s">
        <v>431</v>
      </c>
      <c r="H93" s="472">
        <v>3</v>
      </c>
      <c r="I93" s="448"/>
      <c r="J93" s="67"/>
    </row>
    <row r="94" spans="1:10" s="68" customFormat="1" ht="25.95" customHeight="1" outlineLevel="3">
      <c r="A94" s="466"/>
      <c r="B94" s="463"/>
      <c r="C94" s="530"/>
      <c r="D94" s="538"/>
      <c r="E94" s="470"/>
      <c r="F94" s="471"/>
      <c r="G94" s="100" t="s">
        <v>432</v>
      </c>
      <c r="H94" s="472"/>
      <c r="I94" s="448"/>
      <c r="J94" s="67"/>
    </row>
    <row r="95" spans="1:10" s="68" customFormat="1" ht="25.95" customHeight="1" outlineLevel="3">
      <c r="A95" s="466"/>
      <c r="B95" s="463"/>
      <c r="C95" s="530"/>
      <c r="D95" s="538"/>
      <c r="E95" s="470"/>
      <c r="F95" s="471"/>
      <c r="G95" s="100" t="s">
        <v>433</v>
      </c>
      <c r="H95" s="472"/>
      <c r="I95" s="448"/>
      <c r="J95" s="67"/>
    </row>
    <row r="96" spans="1:10" s="68" customFormat="1" ht="25.95" customHeight="1" outlineLevel="1" thickBot="1">
      <c r="A96" s="467"/>
      <c r="B96" s="468"/>
      <c r="C96" s="539"/>
      <c r="D96" s="540"/>
      <c r="E96" s="475"/>
      <c r="F96" s="476"/>
      <c r="G96" s="113" t="s">
        <v>434</v>
      </c>
      <c r="H96" s="477"/>
      <c r="I96" s="449"/>
      <c r="J96" s="67"/>
    </row>
    <row r="97" spans="1:10" s="117" customFormat="1" ht="25.95" customHeight="1" thickBot="1">
      <c r="A97" s="450" t="s">
        <v>210</v>
      </c>
      <c r="B97" s="451"/>
      <c r="C97" s="451"/>
      <c r="D97" s="114"/>
      <c r="E97" s="114">
        <f>SUM(E5:E96)</f>
        <v>100</v>
      </c>
      <c r="F97" s="451" t="s">
        <v>211</v>
      </c>
      <c r="G97" s="451"/>
      <c r="H97" s="114">
        <f>SUM(H5:H96)</f>
        <v>88.8</v>
      </c>
      <c r="I97" s="115"/>
      <c r="J97" s="116"/>
    </row>
    <row r="98" spans="1:10" s="117" customFormat="1" ht="25.95" customHeight="1">
      <c r="A98" s="118"/>
      <c r="B98" s="118"/>
      <c r="C98" s="118"/>
      <c r="D98" s="118"/>
      <c r="E98" s="118"/>
      <c r="F98" s="118"/>
      <c r="G98" s="118"/>
      <c r="H98" s="118"/>
      <c r="I98" s="118"/>
      <c r="J98" s="119"/>
    </row>
    <row r="99" spans="1:10" s="68" customFormat="1" ht="25.95" customHeight="1">
      <c r="A99" s="68" t="s">
        <v>242</v>
      </c>
    </row>
    <row r="100" spans="1:10" s="68" customFormat="1" ht="25.95" customHeight="1">
      <c r="A100" s="68" t="s">
        <v>243</v>
      </c>
    </row>
    <row r="101" spans="1:10" s="68" customFormat="1" ht="25.95" customHeight="1">
      <c r="A101" s="68" t="s">
        <v>244</v>
      </c>
    </row>
    <row r="102" spans="1:10" s="68" customFormat="1" ht="25.95" customHeight="1"/>
    <row r="103" spans="1:10" s="68" customFormat="1" ht="12"/>
    <row r="104" spans="1:10" s="68" customFormat="1" ht="12.6" thickBot="1"/>
    <row r="105" spans="1:10" s="68" customFormat="1" ht="25.95" customHeight="1" outlineLevel="2">
      <c r="B105" s="452" t="s">
        <v>301</v>
      </c>
      <c r="C105" s="453" t="s">
        <v>59</v>
      </c>
      <c r="D105" s="136"/>
      <c r="E105" s="456">
        <v>4</v>
      </c>
      <c r="F105" s="120" t="s">
        <v>272</v>
      </c>
      <c r="G105" s="459" t="s">
        <v>380</v>
      </c>
      <c r="H105" s="462">
        <v>4</v>
      </c>
      <c r="I105" s="456"/>
      <c r="J105" s="445" t="s">
        <v>328</v>
      </c>
    </row>
    <row r="106" spans="1:10" s="68" customFormat="1" ht="24" outlineLevel="2">
      <c r="B106" s="452"/>
      <c r="C106" s="454"/>
      <c r="D106" s="137"/>
      <c r="E106" s="457"/>
      <c r="F106" s="121" t="s">
        <v>381</v>
      </c>
      <c r="G106" s="460"/>
      <c r="H106" s="463"/>
      <c r="I106" s="457"/>
      <c r="J106" s="446"/>
    </row>
    <row r="107" spans="1:10" s="68" customFormat="1" ht="25.95" customHeight="1" outlineLevel="2">
      <c r="B107" s="452"/>
      <c r="C107" s="454"/>
      <c r="D107" s="137"/>
      <c r="E107" s="457"/>
      <c r="F107" s="121" t="s">
        <v>435</v>
      </c>
      <c r="G107" s="460"/>
      <c r="H107" s="463"/>
      <c r="I107" s="457"/>
      <c r="J107" s="446"/>
    </row>
    <row r="108" spans="1:10" s="68" customFormat="1" ht="25.95" customHeight="1" outlineLevel="2">
      <c r="B108" s="452"/>
      <c r="C108" s="454"/>
      <c r="D108" s="137"/>
      <c r="E108" s="457"/>
      <c r="F108" s="121" t="s">
        <v>383</v>
      </c>
      <c r="G108" s="460"/>
      <c r="H108" s="463"/>
      <c r="I108" s="457"/>
      <c r="J108" s="446"/>
    </row>
    <row r="109" spans="1:10" s="68" customFormat="1" ht="25.95" customHeight="1" outlineLevel="2">
      <c r="B109" s="452"/>
      <c r="C109" s="455"/>
      <c r="D109" s="138"/>
      <c r="E109" s="458"/>
      <c r="F109" s="121" t="s">
        <v>384</v>
      </c>
      <c r="G109" s="461"/>
      <c r="H109" s="464"/>
      <c r="I109" s="458"/>
      <c r="J109" s="447"/>
    </row>
    <row r="110" spans="1:10" s="127" customFormat="1" ht="36" outlineLevel="2">
      <c r="A110" s="68"/>
      <c r="B110" s="452"/>
      <c r="C110" s="122" t="s">
        <v>319</v>
      </c>
      <c r="D110" s="139"/>
      <c r="E110" s="123">
        <v>1</v>
      </c>
      <c r="F110" s="122" t="s">
        <v>329</v>
      </c>
      <c r="G110" s="124" t="s">
        <v>233</v>
      </c>
      <c r="H110" s="125"/>
      <c r="I110" s="126"/>
      <c r="J110" s="122" t="s">
        <v>328</v>
      </c>
    </row>
    <row r="111" spans="1:10" s="127" customFormat="1" ht="36" outlineLevel="2">
      <c r="A111" s="68"/>
      <c r="B111" s="452"/>
      <c r="C111" s="122" t="s">
        <v>320</v>
      </c>
      <c r="D111" s="139"/>
      <c r="E111" s="123">
        <v>0.5</v>
      </c>
      <c r="F111" s="122" t="s">
        <v>330</v>
      </c>
      <c r="G111" s="124" t="s">
        <v>234</v>
      </c>
      <c r="H111" s="125"/>
      <c r="I111" s="126"/>
      <c r="J111" s="122" t="s">
        <v>312</v>
      </c>
    </row>
    <row r="112" spans="1:10" s="127" customFormat="1" ht="48" outlineLevel="2">
      <c r="A112" s="68"/>
      <c r="B112" s="452"/>
      <c r="C112" s="122" t="s">
        <v>321</v>
      </c>
      <c r="D112" s="139"/>
      <c r="E112" s="123">
        <v>1</v>
      </c>
      <c r="F112" s="122" t="s">
        <v>313</v>
      </c>
      <c r="G112" s="124" t="s">
        <v>235</v>
      </c>
      <c r="H112" s="125"/>
      <c r="I112" s="126"/>
      <c r="J112" s="122" t="s">
        <v>311</v>
      </c>
    </row>
    <row r="113" spans="1:10" s="127" customFormat="1" ht="24" outlineLevel="2">
      <c r="A113" s="68"/>
      <c r="B113" s="452"/>
      <c r="C113" s="122" t="s">
        <v>322</v>
      </c>
      <c r="D113" s="139"/>
      <c r="E113" s="123">
        <v>0.5</v>
      </c>
      <c r="F113" s="122" t="s">
        <v>331</v>
      </c>
      <c r="G113" s="124" t="s">
        <v>236</v>
      </c>
      <c r="H113" s="125"/>
      <c r="I113" s="126"/>
      <c r="J113" s="122" t="s">
        <v>314</v>
      </c>
    </row>
    <row r="114" spans="1:10" s="127" customFormat="1" ht="48" outlineLevel="2">
      <c r="A114" s="68"/>
      <c r="B114" s="452"/>
      <c r="C114" s="122" t="s">
        <v>323</v>
      </c>
      <c r="D114" s="139"/>
      <c r="E114" s="123">
        <v>1</v>
      </c>
      <c r="F114" s="122" t="s">
        <v>332</v>
      </c>
      <c r="G114" s="124" t="s">
        <v>237</v>
      </c>
      <c r="H114" s="125"/>
      <c r="I114" s="126"/>
      <c r="J114" s="122" t="s">
        <v>311</v>
      </c>
    </row>
    <row r="115" spans="1:10" s="127" customFormat="1" ht="48" outlineLevel="2">
      <c r="A115" s="68"/>
      <c r="B115" s="452"/>
      <c r="C115" s="122" t="s">
        <v>324</v>
      </c>
      <c r="D115" s="139"/>
      <c r="E115" s="123">
        <v>0.5</v>
      </c>
      <c r="F115" s="122" t="s">
        <v>333</v>
      </c>
      <c r="G115" s="124" t="s">
        <v>238</v>
      </c>
      <c r="H115" s="125"/>
      <c r="I115" s="126"/>
      <c r="J115" s="122" t="s">
        <v>314</v>
      </c>
    </row>
    <row r="116" spans="1:10" s="127" customFormat="1" ht="24" outlineLevel="2">
      <c r="A116" s="68"/>
      <c r="B116" s="452"/>
      <c r="C116" s="122" t="s">
        <v>325</v>
      </c>
      <c r="D116" s="139"/>
      <c r="E116" s="123">
        <v>1</v>
      </c>
      <c r="F116" s="122" t="s">
        <v>336</v>
      </c>
      <c r="G116" s="122" t="s">
        <v>337</v>
      </c>
      <c r="H116" s="125"/>
      <c r="I116" s="126"/>
      <c r="J116" s="122" t="s">
        <v>315</v>
      </c>
    </row>
    <row r="117" spans="1:10" s="127" customFormat="1" ht="24" outlineLevel="2">
      <c r="A117" s="68"/>
      <c r="B117" s="452"/>
      <c r="C117" s="122" t="s">
        <v>326</v>
      </c>
      <c r="D117" s="139"/>
      <c r="E117" s="123">
        <v>1</v>
      </c>
      <c r="F117" s="122" t="s">
        <v>335</v>
      </c>
      <c r="G117" s="122" t="s">
        <v>239</v>
      </c>
      <c r="H117" s="125"/>
      <c r="I117" s="126"/>
      <c r="J117" s="122" t="s">
        <v>316</v>
      </c>
    </row>
    <row r="118" spans="1:10" s="127" customFormat="1" ht="48" outlineLevel="2">
      <c r="A118" s="68"/>
      <c r="B118" s="452"/>
      <c r="C118" s="122" t="s">
        <v>327</v>
      </c>
      <c r="D118" s="139"/>
      <c r="E118" s="123">
        <v>1</v>
      </c>
      <c r="F118" s="122" t="s">
        <v>334</v>
      </c>
      <c r="G118" s="122" t="s">
        <v>338</v>
      </c>
      <c r="H118" s="125"/>
      <c r="I118" s="126"/>
      <c r="J118" s="122" t="s">
        <v>317</v>
      </c>
    </row>
    <row r="119" spans="1:10" s="68" customFormat="1" ht="12"/>
    <row r="120" spans="1:10" s="68" customFormat="1" ht="12"/>
    <row r="121" spans="1:10" s="68" customFormat="1" ht="12"/>
    <row r="122" spans="1:10" s="68" customFormat="1" ht="12"/>
    <row r="123" spans="1:10" s="68" customFormat="1" ht="12"/>
    <row r="124" spans="1:10" s="68" customFormat="1" ht="12"/>
  </sheetData>
  <mergeCells count="135">
    <mergeCell ref="I5:I6"/>
    <mergeCell ref="B11:B16"/>
    <mergeCell ref="C11:C14"/>
    <mergeCell ref="D11:D14"/>
    <mergeCell ref="E11:E14"/>
    <mergeCell ref="G11:G14"/>
    <mergeCell ref="H11:H14"/>
    <mergeCell ref="I11:I14"/>
    <mergeCell ref="A2:H2"/>
    <mergeCell ref="A5:A22"/>
    <mergeCell ref="B5:B10"/>
    <mergeCell ref="C5:C6"/>
    <mergeCell ref="D5:D6"/>
    <mergeCell ref="E5:E6"/>
    <mergeCell ref="G5:G6"/>
    <mergeCell ref="H5:H6"/>
    <mergeCell ref="B17:B22"/>
    <mergeCell ref="C18:C19"/>
    <mergeCell ref="D18:D19"/>
    <mergeCell ref="E18:E19"/>
    <mergeCell ref="F18:F19"/>
    <mergeCell ref="H18:H19"/>
    <mergeCell ref="I18:I19"/>
    <mergeCell ref="C20:C22"/>
    <mergeCell ref="D20:D22"/>
    <mergeCell ref="E20:E22"/>
    <mergeCell ref="F20:F22"/>
    <mergeCell ref="H20:H22"/>
    <mergeCell ref="C31:C35"/>
    <mergeCell ref="E31:E35"/>
    <mergeCell ref="G31:G35"/>
    <mergeCell ref="H31:H35"/>
    <mergeCell ref="I31:I35"/>
    <mergeCell ref="J31:J35"/>
    <mergeCell ref="I20:I22"/>
    <mergeCell ref="A23:A49"/>
    <mergeCell ref="B23:B30"/>
    <mergeCell ref="C23:C26"/>
    <mergeCell ref="D23:D26"/>
    <mergeCell ref="E23:E26"/>
    <mergeCell ref="F23:F26"/>
    <mergeCell ref="H23:H26"/>
    <mergeCell ref="I23:I26"/>
    <mergeCell ref="B31:B38"/>
    <mergeCell ref="C47:C49"/>
    <mergeCell ref="D47:D49"/>
    <mergeCell ref="E47:E49"/>
    <mergeCell ref="G47:G49"/>
    <mergeCell ref="H47:H49"/>
    <mergeCell ref="I47:I49"/>
    <mergeCell ref="I39:I41"/>
    <mergeCell ref="J39:J41"/>
    <mergeCell ref="B44:B49"/>
    <mergeCell ref="C44:C46"/>
    <mergeCell ref="D44:D46"/>
    <mergeCell ref="E44:E46"/>
    <mergeCell ref="F44:F46"/>
    <mergeCell ref="G44:G46"/>
    <mergeCell ref="H44:H46"/>
    <mergeCell ref="I44:I46"/>
    <mergeCell ref="B39:B43"/>
    <mergeCell ref="C39:C41"/>
    <mergeCell ref="D39:D41"/>
    <mergeCell ref="E39:E41"/>
    <mergeCell ref="G39:G41"/>
    <mergeCell ref="H39:H41"/>
    <mergeCell ref="H54:H56"/>
    <mergeCell ref="I54:I56"/>
    <mergeCell ref="F59:F60"/>
    <mergeCell ref="B61:B67"/>
    <mergeCell ref="C61:C63"/>
    <mergeCell ref="D61:D63"/>
    <mergeCell ref="E61:E63"/>
    <mergeCell ref="F61:F67"/>
    <mergeCell ref="H61:H63"/>
    <mergeCell ref="I61:I63"/>
    <mergeCell ref="B50:B60"/>
    <mergeCell ref="C54:C56"/>
    <mergeCell ref="D54:D56"/>
    <mergeCell ref="E54:E56"/>
    <mergeCell ref="F54:F56"/>
    <mergeCell ref="C65:C67"/>
    <mergeCell ref="H72:H75"/>
    <mergeCell ref="I72:I75"/>
    <mergeCell ref="C76:C79"/>
    <mergeCell ref="D76:D79"/>
    <mergeCell ref="E76:E79"/>
    <mergeCell ref="H76:H79"/>
    <mergeCell ref="I76:I79"/>
    <mergeCell ref="H65:H67"/>
    <mergeCell ref="I65:I67"/>
    <mergeCell ref="D65:D67"/>
    <mergeCell ref="E65:E67"/>
    <mergeCell ref="D72:D75"/>
    <mergeCell ref="C68:C71"/>
    <mergeCell ref="D68:D71"/>
    <mergeCell ref="E68:E71"/>
    <mergeCell ref="F68:F79"/>
    <mergeCell ref="H68:H71"/>
    <mergeCell ref="I68:I71"/>
    <mergeCell ref="C72:C75"/>
    <mergeCell ref="B80:B82"/>
    <mergeCell ref="A83:A96"/>
    <mergeCell ref="B84:B87"/>
    <mergeCell ref="C84:C86"/>
    <mergeCell ref="D84:D86"/>
    <mergeCell ref="E84:E86"/>
    <mergeCell ref="C93:C96"/>
    <mergeCell ref="D93:D96"/>
    <mergeCell ref="E93:E96"/>
    <mergeCell ref="A50:A82"/>
    <mergeCell ref="E72:E75"/>
    <mergeCell ref="B68:B79"/>
    <mergeCell ref="F84:F87"/>
    <mergeCell ref="H84:H86"/>
    <mergeCell ref="I84:I86"/>
    <mergeCell ref="B89:B96"/>
    <mergeCell ref="C89:C92"/>
    <mergeCell ref="D89:D92"/>
    <mergeCell ref="E89:E92"/>
    <mergeCell ref="F89:F92"/>
    <mergeCell ref="H89:H92"/>
    <mergeCell ref="I89:I92"/>
    <mergeCell ref="I105:I109"/>
    <mergeCell ref="J105:J109"/>
    <mergeCell ref="F93:F96"/>
    <mergeCell ref="H93:H96"/>
    <mergeCell ref="I93:I96"/>
    <mergeCell ref="A97:C97"/>
    <mergeCell ref="F97:G97"/>
    <mergeCell ref="B105:B118"/>
    <mergeCell ref="C105:C109"/>
    <mergeCell ref="E105:E109"/>
    <mergeCell ref="G105:G109"/>
    <mergeCell ref="H105:H109"/>
  </mergeCells>
  <phoneticPr fontId="11" type="noConversion"/>
  <pageMargins left="0.70866141732283472" right="0.70866141732283472" top="0.74803149606299213" bottom="0.74803149606299213" header="0.31496062992125984" footer="0.31496062992125984"/>
  <pageSetup paperSize="9" scale="63" orientation="landscape" verticalDpi="0" r:id="rId1"/>
  <headerFooter>
    <oddFooter>&amp;C&amp;P</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28"/>
  <sheetViews>
    <sheetView zoomScaleNormal="100" workbookViewId="0">
      <pane xSplit="5" ySplit="4" topLeftCell="F17" activePane="bottomRight" state="frozen"/>
      <selection pane="topRight" activeCell="F1" sqref="F1"/>
      <selection pane="bottomLeft" activeCell="A5" sqref="A5"/>
      <selection pane="bottomRight" activeCell="F12" sqref="F12"/>
    </sheetView>
  </sheetViews>
  <sheetFormatPr defaultRowHeight="14.4" outlineLevelRow="3"/>
  <cols>
    <col min="2" max="2" width="14.109375" customWidth="1"/>
    <col min="3" max="3" width="22.21875" customWidth="1"/>
    <col min="4" max="4" width="29.33203125" customWidth="1"/>
    <col min="5" max="5" width="8.6640625" customWidth="1"/>
    <col min="6" max="6" width="47.33203125" customWidth="1"/>
    <col min="7" max="7" width="48.109375" customWidth="1"/>
    <col min="9" max="9" width="15" customWidth="1"/>
  </cols>
  <sheetData>
    <row r="1" spans="2:9" ht="31.8" customHeight="1">
      <c r="B1" s="1" t="s">
        <v>0</v>
      </c>
    </row>
    <row r="2" spans="2:9" ht="27.6" customHeight="1">
      <c r="B2" s="430" t="s">
        <v>3</v>
      </c>
      <c r="C2" s="430"/>
      <c r="D2" s="430"/>
      <c r="E2" s="430"/>
      <c r="F2" s="430"/>
      <c r="G2" s="430"/>
      <c r="H2" s="430"/>
    </row>
    <row r="3" spans="2:9" ht="27.6" customHeight="1" thickBot="1">
      <c r="B3" s="48"/>
      <c r="C3" s="48"/>
      <c r="D3" s="48"/>
      <c r="E3" s="48"/>
      <c r="F3" s="48"/>
      <c r="G3" s="48"/>
      <c r="H3" s="48"/>
    </row>
    <row r="4" spans="2:9" s="7" customFormat="1" ht="25.95" customHeight="1" thickBot="1">
      <c r="B4" s="45" t="s">
        <v>4</v>
      </c>
      <c r="C4" s="46" t="s">
        <v>5</v>
      </c>
      <c r="D4" s="46" t="s">
        <v>6</v>
      </c>
      <c r="E4" s="46" t="s">
        <v>1</v>
      </c>
      <c r="F4" s="46" t="s">
        <v>7</v>
      </c>
      <c r="G4" s="46" t="s">
        <v>8</v>
      </c>
      <c r="H4" s="46" t="s">
        <v>2</v>
      </c>
      <c r="I4" s="23" t="s">
        <v>221</v>
      </c>
    </row>
    <row r="5" spans="2:9" ht="30.6" customHeight="1">
      <c r="B5" s="570" t="s">
        <v>9</v>
      </c>
      <c r="C5" s="580" t="s">
        <v>10</v>
      </c>
      <c r="D5" s="576" t="s">
        <v>11</v>
      </c>
      <c r="E5" s="583">
        <v>1</v>
      </c>
      <c r="F5" s="21" t="s">
        <v>213</v>
      </c>
      <c r="G5" s="584" t="s">
        <v>16</v>
      </c>
      <c r="H5" s="577">
        <v>1</v>
      </c>
      <c r="I5" s="575"/>
    </row>
    <row r="6" spans="2:9" ht="48.6" customHeight="1" outlineLevel="2">
      <c r="B6" s="571"/>
      <c r="C6" s="581"/>
      <c r="D6" s="551"/>
      <c r="E6" s="567"/>
      <c r="F6" s="9" t="s">
        <v>212</v>
      </c>
      <c r="G6" s="573"/>
      <c r="H6" s="552"/>
      <c r="I6" s="547"/>
    </row>
    <row r="7" spans="2:9" ht="25.8" customHeight="1" outlineLevel="2">
      <c r="B7" s="571"/>
      <c r="C7" s="581"/>
      <c r="D7" s="34" t="s">
        <v>17</v>
      </c>
      <c r="E7" s="35">
        <v>1</v>
      </c>
      <c r="F7" s="9" t="s">
        <v>12</v>
      </c>
      <c r="G7" s="30" t="s">
        <v>16</v>
      </c>
      <c r="H7" s="32">
        <v>1</v>
      </c>
      <c r="I7" s="38"/>
    </row>
    <row r="8" spans="2:9" ht="28.8" customHeight="1" outlineLevel="2">
      <c r="B8" s="571"/>
      <c r="C8" s="581"/>
      <c r="D8" s="34" t="s">
        <v>18</v>
      </c>
      <c r="E8" s="35">
        <v>1</v>
      </c>
      <c r="F8" s="9" t="s">
        <v>13</v>
      </c>
      <c r="G8" s="30" t="s">
        <v>19</v>
      </c>
      <c r="H8" s="32">
        <v>0.8</v>
      </c>
      <c r="I8" s="38"/>
    </row>
    <row r="9" spans="2:9" ht="28.8" customHeight="1" outlineLevel="2">
      <c r="B9" s="571"/>
      <c r="C9" s="581"/>
      <c r="D9" s="34" t="s">
        <v>20</v>
      </c>
      <c r="E9" s="35">
        <v>1</v>
      </c>
      <c r="F9" s="9" t="s">
        <v>14</v>
      </c>
      <c r="G9" s="30" t="s">
        <v>214</v>
      </c>
      <c r="H9" s="32">
        <v>1</v>
      </c>
      <c r="I9" s="38"/>
    </row>
    <row r="10" spans="2:9" ht="28.8" customHeight="1" outlineLevel="2">
      <c r="B10" s="571"/>
      <c r="C10" s="582"/>
      <c r="D10" s="34" t="s">
        <v>21</v>
      </c>
      <c r="E10" s="35">
        <v>2</v>
      </c>
      <c r="F10" s="9" t="s">
        <v>15</v>
      </c>
      <c r="G10" s="30" t="s">
        <v>225</v>
      </c>
      <c r="H10" s="32">
        <v>2</v>
      </c>
      <c r="I10" s="38"/>
    </row>
    <row r="11" spans="2:9" ht="25.95" customHeight="1" outlineLevel="1">
      <c r="B11" s="571"/>
      <c r="C11" s="557" t="s">
        <v>22</v>
      </c>
      <c r="D11" s="551" t="s">
        <v>23</v>
      </c>
      <c r="E11" s="567">
        <v>1</v>
      </c>
      <c r="F11" s="8" t="s">
        <v>24</v>
      </c>
      <c r="G11" s="573" t="s">
        <v>16</v>
      </c>
      <c r="H11" s="552">
        <v>1</v>
      </c>
      <c r="I11" s="547"/>
    </row>
    <row r="12" spans="2:9" ht="25.95" customHeight="1" outlineLevel="2">
      <c r="B12" s="571"/>
      <c r="C12" s="557"/>
      <c r="D12" s="551"/>
      <c r="E12" s="567"/>
      <c r="F12" s="9" t="s">
        <v>25</v>
      </c>
      <c r="G12" s="573"/>
      <c r="H12" s="552"/>
      <c r="I12" s="547"/>
    </row>
    <row r="13" spans="2:9" ht="25.95" customHeight="1" outlineLevel="2">
      <c r="B13" s="571"/>
      <c r="C13" s="557"/>
      <c r="D13" s="551"/>
      <c r="E13" s="567"/>
      <c r="F13" s="51" t="s">
        <v>241</v>
      </c>
      <c r="G13" s="573"/>
      <c r="H13" s="552"/>
      <c r="I13" s="547"/>
    </row>
    <row r="14" spans="2:9" ht="25.95" customHeight="1" outlineLevel="2">
      <c r="B14" s="571"/>
      <c r="C14" s="557"/>
      <c r="D14" s="551"/>
      <c r="E14" s="567"/>
      <c r="F14" s="9" t="s">
        <v>26</v>
      </c>
      <c r="G14" s="573"/>
      <c r="H14" s="552"/>
      <c r="I14" s="547"/>
    </row>
    <row r="15" spans="2:9" ht="22.8" customHeight="1" outlineLevel="2">
      <c r="B15" s="571"/>
      <c r="C15" s="557"/>
      <c r="D15" s="34" t="s">
        <v>28</v>
      </c>
      <c r="E15" s="35">
        <v>1</v>
      </c>
      <c r="F15" s="51" t="s">
        <v>240</v>
      </c>
      <c r="G15" s="30" t="s">
        <v>16</v>
      </c>
      <c r="H15" s="32">
        <v>1</v>
      </c>
      <c r="I15" s="38"/>
    </row>
    <row r="16" spans="2:9" ht="23.4" customHeight="1" outlineLevel="2">
      <c r="B16" s="571"/>
      <c r="C16" s="557"/>
      <c r="D16" s="34" t="s">
        <v>29</v>
      </c>
      <c r="E16" s="35">
        <v>1</v>
      </c>
      <c r="F16" s="10" t="s">
        <v>27</v>
      </c>
      <c r="G16" s="30" t="s">
        <v>16</v>
      </c>
      <c r="H16" s="32">
        <v>1</v>
      </c>
      <c r="I16" s="38"/>
    </row>
    <row r="17" spans="2:9" ht="72" outlineLevel="1">
      <c r="B17" s="571"/>
      <c r="C17" s="557" t="s">
        <v>30</v>
      </c>
      <c r="D17" s="34" t="s">
        <v>31</v>
      </c>
      <c r="E17" s="32">
        <v>2</v>
      </c>
      <c r="F17" s="2" t="s">
        <v>32</v>
      </c>
      <c r="G17" s="5" t="s">
        <v>33</v>
      </c>
      <c r="H17" s="32">
        <v>2</v>
      </c>
      <c r="I17" s="38"/>
    </row>
    <row r="18" spans="2:9" ht="57.6" outlineLevel="2">
      <c r="B18" s="571"/>
      <c r="C18" s="557"/>
      <c r="D18" s="551" t="s">
        <v>215</v>
      </c>
      <c r="E18" s="552">
        <v>2</v>
      </c>
      <c r="F18" s="553" t="s">
        <v>34</v>
      </c>
      <c r="G18" s="5" t="s">
        <v>35</v>
      </c>
      <c r="H18" s="546">
        <v>2</v>
      </c>
      <c r="I18" s="547"/>
    </row>
    <row r="19" spans="2:9" ht="28.8" outlineLevel="2">
      <c r="B19" s="571"/>
      <c r="C19" s="557"/>
      <c r="D19" s="551"/>
      <c r="E19" s="552"/>
      <c r="F19" s="553"/>
      <c r="G19" s="2" t="s">
        <v>36</v>
      </c>
      <c r="H19" s="546"/>
      <c r="I19" s="547"/>
    </row>
    <row r="20" spans="2:9" ht="28.8" outlineLevel="2">
      <c r="B20" s="571"/>
      <c r="C20" s="557"/>
      <c r="D20" s="551" t="s">
        <v>37</v>
      </c>
      <c r="E20" s="552">
        <v>2</v>
      </c>
      <c r="F20" s="553" t="s">
        <v>38</v>
      </c>
      <c r="G20" s="4" t="s">
        <v>216</v>
      </c>
      <c r="H20" s="546">
        <v>2</v>
      </c>
      <c r="I20" s="547"/>
    </row>
    <row r="21" spans="2:9" ht="43.2" outlineLevel="2">
      <c r="B21" s="571"/>
      <c r="C21" s="557"/>
      <c r="D21" s="551"/>
      <c r="E21" s="552"/>
      <c r="F21" s="553"/>
      <c r="G21" s="4" t="s">
        <v>217</v>
      </c>
      <c r="H21" s="546"/>
      <c r="I21" s="547"/>
    </row>
    <row r="22" spans="2:9" ht="29.4" outlineLevel="1" thickBot="1">
      <c r="B22" s="572"/>
      <c r="C22" s="558"/>
      <c r="D22" s="566"/>
      <c r="E22" s="556"/>
      <c r="F22" s="562"/>
      <c r="G22" s="22" t="s">
        <v>218</v>
      </c>
      <c r="H22" s="563"/>
      <c r="I22" s="564"/>
    </row>
    <row r="23" spans="2:9" ht="43.2">
      <c r="B23" s="570" t="s">
        <v>39</v>
      </c>
      <c r="C23" s="569" t="s">
        <v>40</v>
      </c>
      <c r="D23" s="576" t="s">
        <v>41</v>
      </c>
      <c r="E23" s="577">
        <v>2</v>
      </c>
      <c r="F23" s="578" t="s">
        <v>42</v>
      </c>
      <c r="G23" s="24" t="s">
        <v>43</v>
      </c>
      <c r="H23" s="579">
        <v>0</v>
      </c>
      <c r="I23" s="575"/>
    </row>
    <row r="24" spans="2:9" outlineLevel="2">
      <c r="B24" s="571"/>
      <c r="C24" s="557"/>
      <c r="D24" s="551"/>
      <c r="E24" s="552"/>
      <c r="F24" s="553"/>
      <c r="G24" s="4" t="s">
        <v>44</v>
      </c>
      <c r="H24" s="546"/>
      <c r="I24" s="547"/>
    </row>
    <row r="25" spans="2:9" ht="28.8" outlineLevel="2">
      <c r="B25" s="571"/>
      <c r="C25" s="557"/>
      <c r="D25" s="551"/>
      <c r="E25" s="552"/>
      <c r="F25" s="553"/>
      <c r="G25" s="4" t="s">
        <v>45</v>
      </c>
      <c r="H25" s="546"/>
      <c r="I25" s="547"/>
    </row>
    <row r="26" spans="2:9" ht="28.8" outlineLevel="2">
      <c r="B26" s="571"/>
      <c r="C26" s="557"/>
      <c r="D26" s="551"/>
      <c r="E26" s="552"/>
      <c r="F26" s="553"/>
      <c r="G26" s="2" t="s">
        <v>46</v>
      </c>
      <c r="H26" s="546"/>
      <c r="I26" s="547"/>
    </row>
    <row r="27" spans="2:9" ht="72" outlineLevel="2">
      <c r="B27" s="571"/>
      <c r="C27" s="557"/>
      <c r="D27" s="34" t="s">
        <v>47</v>
      </c>
      <c r="E27" s="32">
        <v>2</v>
      </c>
      <c r="F27" s="36" t="s">
        <v>48</v>
      </c>
      <c r="G27" s="4" t="s">
        <v>49</v>
      </c>
      <c r="H27" s="32">
        <v>0</v>
      </c>
      <c r="I27" s="38"/>
    </row>
    <row r="28" spans="2:9" ht="28.8" outlineLevel="2">
      <c r="B28" s="571"/>
      <c r="C28" s="557"/>
      <c r="D28" s="551" t="s">
        <v>50</v>
      </c>
      <c r="E28" s="552">
        <v>2</v>
      </c>
      <c r="F28" s="553" t="s">
        <v>51</v>
      </c>
      <c r="G28" s="5" t="s">
        <v>52</v>
      </c>
      <c r="H28" s="546">
        <v>1</v>
      </c>
      <c r="I28" s="547"/>
    </row>
    <row r="29" spans="2:9" ht="28.8" outlineLevel="2">
      <c r="B29" s="571"/>
      <c r="C29" s="557"/>
      <c r="D29" s="551"/>
      <c r="E29" s="552"/>
      <c r="F29" s="553"/>
      <c r="G29" s="4" t="s">
        <v>222</v>
      </c>
      <c r="H29" s="546"/>
      <c r="I29" s="547"/>
    </row>
    <row r="30" spans="2:9" ht="57.6" outlineLevel="2">
      <c r="B30" s="571"/>
      <c r="C30" s="557"/>
      <c r="D30" s="551"/>
      <c r="E30" s="552"/>
      <c r="F30" s="553"/>
      <c r="G30" s="2" t="s">
        <v>223</v>
      </c>
      <c r="H30" s="546"/>
      <c r="I30" s="547"/>
    </row>
    <row r="31" spans="2:9" ht="43.2" outlineLevel="2">
      <c r="B31" s="571"/>
      <c r="C31" s="557"/>
      <c r="D31" s="34" t="s">
        <v>53</v>
      </c>
      <c r="E31" s="32">
        <v>1</v>
      </c>
      <c r="F31" s="36" t="s">
        <v>54</v>
      </c>
      <c r="G31" s="2" t="s">
        <v>55</v>
      </c>
      <c r="H31" s="32">
        <v>1</v>
      </c>
      <c r="I31" s="38"/>
    </row>
    <row r="32" spans="2:9" ht="43.8" outlineLevel="2" thickBot="1">
      <c r="B32" s="571"/>
      <c r="C32" s="557"/>
      <c r="D32" s="34" t="s">
        <v>56</v>
      </c>
      <c r="E32" s="32">
        <v>1</v>
      </c>
      <c r="F32" s="5" t="s">
        <v>57</v>
      </c>
      <c r="G32" s="36" t="s">
        <v>224</v>
      </c>
      <c r="H32" s="32">
        <v>1</v>
      </c>
      <c r="I32" s="38"/>
    </row>
    <row r="33" spans="2:9" ht="25.95" customHeight="1" outlineLevel="2">
      <c r="B33" s="571"/>
      <c r="C33" s="557" t="s">
        <v>58</v>
      </c>
      <c r="D33" s="551" t="s">
        <v>59</v>
      </c>
      <c r="E33" s="567">
        <v>4</v>
      </c>
      <c r="F33" s="15" t="s">
        <v>60</v>
      </c>
      <c r="G33" s="573" t="s">
        <v>65</v>
      </c>
      <c r="H33" s="552">
        <v>4</v>
      </c>
      <c r="I33" s="547"/>
    </row>
    <row r="34" spans="2:9" ht="25.95" customHeight="1" outlineLevel="2">
      <c r="B34" s="571"/>
      <c r="C34" s="557"/>
      <c r="D34" s="551"/>
      <c r="E34" s="567"/>
      <c r="F34" s="16" t="s">
        <v>61</v>
      </c>
      <c r="G34" s="573"/>
      <c r="H34" s="552"/>
      <c r="I34" s="547"/>
    </row>
    <row r="35" spans="2:9" ht="25.95" customHeight="1" outlineLevel="2">
      <c r="B35" s="571"/>
      <c r="C35" s="557"/>
      <c r="D35" s="551"/>
      <c r="E35" s="567"/>
      <c r="F35" s="16" t="s">
        <v>62</v>
      </c>
      <c r="G35" s="573"/>
      <c r="H35" s="552"/>
      <c r="I35" s="547"/>
    </row>
    <row r="36" spans="2:9" ht="25.95" customHeight="1" outlineLevel="2">
      <c r="B36" s="571"/>
      <c r="C36" s="557"/>
      <c r="D36" s="551"/>
      <c r="E36" s="567"/>
      <c r="F36" s="16" t="s">
        <v>63</v>
      </c>
      <c r="G36" s="573"/>
      <c r="H36" s="552"/>
      <c r="I36" s="547"/>
    </row>
    <row r="37" spans="2:9" ht="25.95" customHeight="1" outlineLevel="2" thickBot="1">
      <c r="B37" s="571"/>
      <c r="C37" s="557"/>
      <c r="D37" s="551"/>
      <c r="E37" s="567"/>
      <c r="F37" s="17" t="s">
        <v>64</v>
      </c>
      <c r="G37" s="573"/>
      <c r="H37" s="552"/>
      <c r="I37" s="547"/>
    </row>
    <row r="38" spans="2:9" ht="72" outlineLevel="1">
      <c r="B38" s="571"/>
      <c r="C38" s="557"/>
      <c r="D38" s="34" t="s">
        <v>66</v>
      </c>
      <c r="E38" s="32">
        <v>1</v>
      </c>
      <c r="F38" s="4" t="s">
        <v>67</v>
      </c>
      <c r="G38" s="36" t="s">
        <v>68</v>
      </c>
      <c r="H38" s="32">
        <v>0</v>
      </c>
      <c r="I38" s="38"/>
    </row>
    <row r="39" spans="2:9" ht="25.95" customHeight="1" outlineLevel="2">
      <c r="B39" s="571"/>
      <c r="C39" s="557"/>
      <c r="D39" s="551" t="s">
        <v>69</v>
      </c>
      <c r="E39" s="567">
        <v>2</v>
      </c>
      <c r="F39" s="14" t="s">
        <v>70</v>
      </c>
      <c r="G39" s="573" t="s">
        <v>76</v>
      </c>
      <c r="H39" s="552">
        <v>2</v>
      </c>
      <c r="I39" s="547"/>
    </row>
    <row r="40" spans="2:9" ht="25.95" customHeight="1" outlineLevel="2">
      <c r="B40" s="571"/>
      <c r="C40" s="557"/>
      <c r="D40" s="551"/>
      <c r="E40" s="567"/>
      <c r="F40" s="12" t="s">
        <v>71</v>
      </c>
      <c r="G40" s="573"/>
      <c r="H40" s="552"/>
      <c r="I40" s="547"/>
    </row>
    <row r="41" spans="2:9" ht="25.95" customHeight="1" outlineLevel="2">
      <c r="B41" s="571"/>
      <c r="C41" s="557"/>
      <c r="D41" s="551"/>
      <c r="E41" s="567"/>
      <c r="F41" s="12" t="s">
        <v>72</v>
      </c>
      <c r="G41" s="573"/>
      <c r="H41" s="552"/>
      <c r="I41" s="547"/>
    </row>
    <row r="42" spans="2:9" ht="25.95" customHeight="1" outlineLevel="2">
      <c r="B42" s="571"/>
      <c r="C42" s="557"/>
      <c r="D42" s="551"/>
      <c r="E42" s="567"/>
      <c r="F42" s="12" t="s">
        <v>73</v>
      </c>
      <c r="G42" s="573"/>
      <c r="H42" s="552"/>
      <c r="I42" s="547"/>
    </row>
    <row r="43" spans="2:9" ht="25.95" customHeight="1" outlineLevel="2">
      <c r="B43" s="571"/>
      <c r="C43" s="557"/>
      <c r="D43" s="551"/>
      <c r="E43" s="567"/>
      <c r="F43" s="12" t="s">
        <v>74</v>
      </c>
      <c r="G43" s="573"/>
      <c r="H43" s="552"/>
      <c r="I43" s="547"/>
    </row>
    <row r="44" spans="2:9" ht="25.95" customHeight="1" outlineLevel="2">
      <c r="B44" s="571"/>
      <c r="C44" s="557"/>
      <c r="D44" s="551"/>
      <c r="E44" s="567"/>
      <c r="F44" s="12" t="s">
        <v>75</v>
      </c>
      <c r="G44" s="573"/>
      <c r="H44" s="552"/>
      <c r="I44" s="547"/>
    </row>
    <row r="45" spans="2:9" ht="25.95" customHeight="1" outlineLevel="2">
      <c r="B45" s="571"/>
      <c r="C45" s="557"/>
      <c r="D45" s="551" t="s">
        <v>77</v>
      </c>
      <c r="E45" s="567">
        <v>1</v>
      </c>
      <c r="F45" s="14" t="s">
        <v>78</v>
      </c>
      <c r="G45" s="573" t="s">
        <v>82</v>
      </c>
      <c r="H45" s="552">
        <v>1</v>
      </c>
      <c r="I45" s="547"/>
    </row>
    <row r="46" spans="2:9" ht="28.8" outlineLevel="2">
      <c r="B46" s="571"/>
      <c r="C46" s="557"/>
      <c r="D46" s="551"/>
      <c r="E46" s="567"/>
      <c r="F46" s="12" t="s">
        <v>79</v>
      </c>
      <c r="G46" s="573"/>
      <c r="H46" s="552"/>
      <c r="I46" s="547"/>
    </row>
    <row r="47" spans="2:9" ht="25.95" customHeight="1" outlineLevel="2">
      <c r="B47" s="571"/>
      <c r="C47" s="557"/>
      <c r="D47" s="551"/>
      <c r="E47" s="567"/>
      <c r="F47" s="12" t="s">
        <v>80</v>
      </c>
      <c r="G47" s="573"/>
      <c r="H47" s="552"/>
      <c r="I47" s="547"/>
    </row>
    <row r="48" spans="2:9" ht="28.8" outlineLevel="2">
      <c r="B48" s="571"/>
      <c r="C48" s="557"/>
      <c r="D48" s="551"/>
      <c r="E48" s="567"/>
      <c r="F48" s="11" t="s">
        <v>81</v>
      </c>
      <c r="G48" s="573"/>
      <c r="H48" s="552"/>
      <c r="I48" s="547"/>
    </row>
    <row r="49" spans="2:9" ht="28.8" outlineLevel="2">
      <c r="B49" s="571"/>
      <c r="C49" s="557"/>
      <c r="D49" s="551" t="s">
        <v>83</v>
      </c>
      <c r="E49" s="567">
        <v>1</v>
      </c>
      <c r="F49" s="14" t="s">
        <v>84</v>
      </c>
      <c r="G49" s="573" t="s">
        <v>82</v>
      </c>
      <c r="H49" s="552">
        <v>1</v>
      </c>
      <c r="I49" s="547"/>
    </row>
    <row r="50" spans="2:9" ht="28.8" outlineLevel="2">
      <c r="B50" s="571"/>
      <c r="C50" s="557"/>
      <c r="D50" s="551"/>
      <c r="E50" s="567"/>
      <c r="F50" s="12" t="s">
        <v>85</v>
      </c>
      <c r="G50" s="573"/>
      <c r="H50" s="552"/>
      <c r="I50" s="547"/>
    </row>
    <row r="51" spans="2:9" ht="25.95" customHeight="1" outlineLevel="2">
      <c r="B51" s="571"/>
      <c r="C51" s="557"/>
      <c r="D51" s="551"/>
      <c r="E51" s="567"/>
      <c r="F51" s="13" t="s">
        <v>86</v>
      </c>
      <c r="G51" s="573"/>
      <c r="H51" s="552"/>
      <c r="I51" s="547"/>
    </row>
    <row r="52" spans="2:9" ht="25.95" customHeight="1" outlineLevel="1">
      <c r="B52" s="571"/>
      <c r="C52" s="557" t="s">
        <v>87</v>
      </c>
      <c r="D52" s="551" t="s">
        <v>88</v>
      </c>
      <c r="E52" s="567">
        <v>1</v>
      </c>
      <c r="F52" s="11" t="s">
        <v>89</v>
      </c>
      <c r="G52" s="573" t="s">
        <v>82</v>
      </c>
      <c r="H52" s="552">
        <v>1</v>
      </c>
      <c r="I52" s="547"/>
    </row>
    <row r="53" spans="2:9" ht="25.95" customHeight="1" outlineLevel="2">
      <c r="B53" s="571"/>
      <c r="C53" s="557"/>
      <c r="D53" s="551"/>
      <c r="E53" s="567"/>
      <c r="F53" s="12" t="s">
        <v>90</v>
      </c>
      <c r="G53" s="573"/>
      <c r="H53" s="552"/>
      <c r="I53" s="547"/>
    </row>
    <row r="54" spans="2:9" ht="28.8" outlineLevel="2">
      <c r="B54" s="571"/>
      <c r="C54" s="557"/>
      <c r="D54" s="551"/>
      <c r="E54" s="567"/>
      <c r="F54" s="13" t="s">
        <v>91</v>
      </c>
      <c r="G54" s="573"/>
      <c r="H54" s="552"/>
      <c r="I54" s="547"/>
    </row>
    <row r="55" spans="2:9" ht="28.8" outlineLevel="2">
      <c r="B55" s="571"/>
      <c r="C55" s="557"/>
      <c r="D55" s="34" t="s">
        <v>92</v>
      </c>
      <c r="E55" s="32">
        <v>1</v>
      </c>
      <c r="F55" s="4" t="s">
        <v>93</v>
      </c>
      <c r="G55" s="36" t="s">
        <v>94</v>
      </c>
      <c r="H55" s="32">
        <v>1</v>
      </c>
      <c r="I55" s="38"/>
    </row>
    <row r="56" spans="2:9" outlineLevel="2">
      <c r="B56" s="571"/>
      <c r="C56" s="557"/>
      <c r="D56" s="551" t="s">
        <v>95</v>
      </c>
      <c r="E56" s="567">
        <v>1</v>
      </c>
      <c r="F56" s="5" t="s">
        <v>96</v>
      </c>
      <c r="G56" s="573" t="s">
        <v>101</v>
      </c>
      <c r="H56" s="552">
        <v>1</v>
      </c>
      <c r="I56" s="547"/>
    </row>
    <row r="57" spans="2:9" outlineLevel="2">
      <c r="B57" s="571"/>
      <c r="C57" s="557"/>
      <c r="D57" s="551"/>
      <c r="E57" s="567"/>
      <c r="F57" s="3" t="s">
        <v>97</v>
      </c>
      <c r="G57" s="573"/>
      <c r="H57" s="552"/>
      <c r="I57" s="547"/>
    </row>
    <row r="58" spans="2:9" ht="28.8" outlineLevel="2">
      <c r="B58" s="571"/>
      <c r="C58" s="557"/>
      <c r="D58" s="551"/>
      <c r="E58" s="567"/>
      <c r="F58" s="3" t="s">
        <v>98</v>
      </c>
      <c r="G58" s="573"/>
      <c r="H58" s="552"/>
      <c r="I58" s="547"/>
    </row>
    <row r="59" spans="2:9" ht="28.8" outlineLevel="2">
      <c r="B59" s="571"/>
      <c r="C59" s="557"/>
      <c r="D59" s="551"/>
      <c r="E59" s="567"/>
      <c r="F59" s="3" t="s">
        <v>99</v>
      </c>
      <c r="G59" s="573"/>
      <c r="H59" s="552"/>
      <c r="I59" s="547"/>
    </row>
    <row r="60" spans="2:9" ht="24" customHeight="1" outlineLevel="2">
      <c r="B60" s="571"/>
      <c r="C60" s="557"/>
      <c r="D60" s="551"/>
      <c r="E60" s="567"/>
      <c r="F60" s="3" t="s">
        <v>100</v>
      </c>
      <c r="G60" s="573"/>
      <c r="H60" s="552"/>
      <c r="I60" s="547"/>
    </row>
    <row r="61" spans="2:9" ht="28.8" outlineLevel="1">
      <c r="B61" s="571"/>
      <c r="C61" s="557" t="s">
        <v>102</v>
      </c>
      <c r="D61" s="551" t="s">
        <v>59</v>
      </c>
      <c r="E61" s="567">
        <v>1.5</v>
      </c>
      <c r="F61" s="5" t="s">
        <v>103</v>
      </c>
      <c r="G61" s="573" t="s">
        <v>107</v>
      </c>
      <c r="H61" s="552">
        <v>1</v>
      </c>
      <c r="I61" s="547"/>
    </row>
    <row r="62" spans="2:9" ht="28.8" outlineLevel="2">
      <c r="B62" s="571"/>
      <c r="C62" s="557"/>
      <c r="D62" s="551"/>
      <c r="E62" s="567"/>
      <c r="F62" s="3" t="s">
        <v>104</v>
      </c>
      <c r="G62" s="573"/>
      <c r="H62" s="552"/>
      <c r="I62" s="547"/>
    </row>
    <row r="63" spans="2:9" ht="28.8" outlineLevel="2">
      <c r="B63" s="571"/>
      <c r="C63" s="557"/>
      <c r="D63" s="551"/>
      <c r="E63" s="567"/>
      <c r="F63" s="3" t="s">
        <v>105</v>
      </c>
      <c r="G63" s="573"/>
      <c r="H63" s="552"/>
      <c r="I63" s="547"/>
    </row>
    <row r="64" spans="2:9" ht="23.4" customHeight="1" outlineLevel="2">
      <c r="B64" s="571"/>
      <c r="C64" s="557"/>
      <c r="D64" s="551"/>
      <c r="E64" s="567"/>
      <c r="F64" s="3" t="s">
        <v>106</v>
      </c>
      <c r="G64" s="573"/>
      <c r="H64" s="552"/>
      <c r="I64" s="547"/>
    </row>
    <row r="65" spans="2:9" ht="17.399999999999999" customHeight="1" outlineLevel="2">
      <c r="B65" s="571"/>
      <c r="C65" s="557"/>
      <c r="D65" s="551" t="s">
        <v>108</v>
      </c>
      <c r="E65" s="567">
        <v>2</v>
      </c>
      <c r="F65" s="5" t="s">
        <v>109</v>
      </c>
      <c r="G65" s="573" t="s">
        <v>114</v>
      </c>
      <c r="H65" s="552">
        <v>2</v>
      </c>
      <c r="I65" s="547"/>
    </row>
    <row r="66" spans="2:9" ht="18" customHeight="1" outlineLevel="2">
      <c r="B66" s="571"/>
      <c r="C66" s="557"/>
      <c r="D66" s="551"/>
      <c r="E66" s="567"/>
      <c r="F66" s="3" t="s">
        <v>110</v>
      </c>
      <c r="G66" s="573"/>
      <c r="H66" s="552"/>
      <c r="I66" s="547"/>
    </row>
    <row r="67" spans="2:9" ht="28.8" outlineLevel="2">
      <c r="B67" s="571"/>
      <c r="C67" s="557"/>
      <c r="D67" s="551"/>
      <c r="E67" s="567"/>
      <c r="F67" s="3" t="s">
        <v>111</v>
      </c>
      <c r="G67" s="573"/>
      <c r="H67" s="552"/>
      <c r="I67" s="547"/>
    </row>
    <row r="68" spans="2:9" ht="28.8" outlineLevel="2">
      <c r="B68" s="571"/>
      <c r="C68" s="557"/>
      <c r="D68" s="551"/>
      <c r="E68" s="567"/>
      <c r="F68" s="3" t="s">
        <v>112</v>
      </c>
      <c r="G68" s="573"/>
      <c r="H68" s="552"/>
      <c r="I68" s="547"/>
    </row>
    <row r="69" spans="2:9" outlineLevel="2">
      <c r="B69" s="571"/>
      <c r="C69" s="557"/>
      <c r="D69" s="551"/>
      <c r="E69" s="567"/>
      <c r="F69" s="3" t="s">
        <v>113</v>
      </c>
      <c r="G69" s="574"/>
      <c r="H69" s="552"/>
      <c r="I69" s="547"/>
    </row>
    <row r="70" spans="2:9" ht="28.8" outlineLevel="2">
      <c r="B70" s="571"/>
      <c r="C70" s="557"/>
      <c r="D70" s="551" t="s">
        <v>115</v>
      </c>
      <c r="E70" s="567">
        <v>0.5</v>
      </c>
      <c r="F70" s="50" t="s">
        <v>219</v>
      </c>
      <c r="G70" s="5" t="s">
        <v>116</v>
      </c>
      <c r="H70" s="546">
        <v>0.5</v>
      </c>
      <c r="I70" s="547"/>
    </row>
    <row r="71" spans="2:9" ht="28.8" outlineLevel="2">
      <c r="B71" s="571"/>
      <c r="C71" s="557"/>
      <c r="D71" s="551"/>
      <c r="E71" s="567"/>
      <c r="F71" s="18" t="s">
        <v>220</v>
      </c>
      <c r="G71" s="3" t="s">
        <v>117</v>
      </c>
      <c r="H71" s="546"/>
      <c r="I71" s="547"/>
    </row>
    <row r="72" spans="2:9" ht="25.95" customHeight="1" outlineLevel="2">
      <c r="B72" s="571"/>
      <c r="C72" s="557"/>
      <c r="D72" s="551"/>
      <c r="E72" s="567"/>
      <c r="F72" s="19"/>
      <c r="G72" s="4" t="s">
        <v>118</v>
      </c>
      <c r="H72" s="546"/>
      <c r="I72" s="547"/>
    </row>
    <row r="73" spans="2:9" ht="25.95" customHeight="1" outlineLevel="2">
      <c r="B73" s="571"/>
      <c r="C73" s="557"/>
      <c r="D73" s="551"/>
      <c r="E73" s="567"/>
      <c r="F73" s="19"/>
      <c r="G73" s="4" t="s">
        <v>119</v>
      </c>
      <c r="H73" s="546"/>
      <c r="I73" s="547"/>
    </row>
    <row r="74" spans="2:9" ht="43.2" outlineLevel="2">
      <c r="B74" s="571"/>
      <c r="C74" s="557"/>
      <c r="D74" s="551" t="s">
        <v>120</v>
      </c>
      <c r="E74" s="567">
        <v>1</v>
      </c>
      <c r="F74" s="50" t="s">
        <v>121</v>
      </c>
      <c r="G74" s="5" t="s">
        <v>123</v>
      </c>
      <c r="H74" s="546">
        <v>1</v>
      </c>
      <c r="I74" s="547"/>
    </row>
    <row r="75" spans="2:9" ht="28.8" outlineLevel="2">
      <c r="B75" s="571"/>
      <c r="C75" s="557"/>
      <c r="D75" s="551"/>
      <c r="E75" s="567"/>
      <c r="F75" s="18" t="s">
        <v>122</v>
      </c>
      <c r="G75" s="3" t="s">
        <v>124</v>
      </c>
      <c r="H75" s="546"/>
      <c r="I75" s="547"/>
    </row>
    <row r="76" spans="2:9" ht="25.95" customHeight="1" outlineLevel="1" thickBot="1">
      <c r="B76" s="572"/>
      <c r="C76" s="558"/>
      <c r="D76" s="566"/>
      <c r="E76" s="568"/>
      <c r="F76" s="25"/>
      <c r="G76" s="22" t="s">
        <v>125</v>
      </c>
      <c r="H76" s="563"/>
      <c r="I76" s="564"/>
    </row>
    <row r="77" spans="2:9" ht="28.8">
      <c r="B77" s="559" t="s">
        <v>126</v>
      </c>
      <c r="C77" s="569" t="s">
        <v>127</v>
      </c>
      <c r="D77" s="33" t="s">
        <v>128</v>
      </c>
      <c r="E77" s="31">
        <v>2</v>
      </c>
      <c r="F77" s="42" t="s">
        <v>228</v>
      </c>
      <c r="G77" s="42" t="s">
        <v>129</v>
      </c>
      <c r="H77" s="31">
        <v>2</v>
      </c>
      <c r="I77" s="37"/>
    </row>
    <row r="78" spans="2:9" ht="25.95" customHeight="1" outlineLevel="2">
      <c r="B78" s="560"/>
      <c r="C78" s="557"/>
      <c r="D78" s="43" t="s">
        <v>130</v>
      </c>
      <c r="E78" s="32">
        <v>1</v>
      </c>
      <c r="F78" s="36" t="s">
        <v>131</v>
      </c>
      <c r="G78" s="36" t="s">
        <v>132</v>
      </c>
      <c r="H78" s="32">
        <v>1</v>
      </c>
      <c r="I78" s="38"/>
    </row>
    <row r="79" spans="2:9" ht="25.95" customHeight="1" outlineLevel="2">
      <c r="B79" s="560"/>
      <c r="C79" s="557"/>
      <c r="D79" s="43" t="s">
        <v>133</v>
      </c>
      <c r="E79" s="32">
        <v>1</v>
      </c>
      <c r="F79" s="36" t="s">
        <v>134</v>
      </c>
      <c r="G79" s="36" t="s">
        <v>135</v>
      </c>
      <c r="H79" s="32">
        <v>1</v>
      </c>
      <c r="I79" s="38"/>
    </row>
    <row r="80" spans="2:9" ht="25.95" customHeight="1" outlineLevel="2">
      <c r="B80" s="560"/>
      <c r="C80" s="557"/>
      <c r="D80" s="43" t="s">
        <v>136</v>
      </c>
      <c r="E80" s="32">
        <v>1</v>
      </c>
      <c r="F80" s="36" t="s">
        <v>137</v>
      </c>
      <c r="G80" s="5" t="s">
        <v>138</v>
      </c>
      <c r="H80" s="32">
        <v>1</v>
      </c>
      <c r="I80" s="38"/>
    </row>
    <row r="81" spans="2:9" ht="25.95" customHeight="1" outlineLevel="2">
      <c r="B81" s="560"/>
      <c r="C81" s="557"/>
      <c r="D81" s="554" t="s">
        <v>139</v>
      </c>
      <c r="E81" s="552">
        <v>1</v>
      </c>
      <c r="F81" s="553" t="s">
        <v>140</v>
      </c>
      <c r="G81" s="5" t="s">
        <v>141</v>
      </c>
      <c r="H81" s="546">
        <v>1</v>
      </c>
      <c r="I81" s="547"/>
    </row>
    <row r="82" spans="2:9" ht="25.95" customHeight="1" outlineLevel="2">
      <c r="B82" s="560"/>
      <c r="C82" s="557"/>
      <c r="D82" s="554"/>
      <c r="E82" s="552"/>
      <c r="F82" s="553"/>
      <c r="G82" s="3" t="s">
        <v>142</v>
      </c>
      <c r="H82" s="546"/>
      <c r="I82" s="547"/>
    </row>
    <row r="83" spans="2:9" ht="25.95" customHeight="1" outlineLevel="2">
      <c r="B83" s="560"/>
      <c r="C83" s="557"/>
      <c r="D83" s="554"/>
      <c r="E83" s="552"/>
      <c r="F83" s="553"/>
      <c r="G83" s="2" t="s">
        <v>143</v>
      </c>
      <c r="H83" s="546"/>
      <c r="I83" s="547"/>
    </row>
    <row r="84" spans="2:9" ht="25.95" customHeight="1" outlineLevel="2">
      <c r="B84" s="560"/>
      <c r="C84" s="557"/>
      <c r="D84" s="43" t="s">
        <v>144</v>
      </c>
      <c r="E84" s="32">
        <v>1</v>
      </c>
      <c r="F84" s="36" t="s">
        <v>145</v>
      </c>
      <c r="G84" s="2" t="s">
        <v>146</v>
      </c>
      <c r="H84" s="32">
        <v>1</v>
      </c>
      <c r="I84" s="38"/>
    </row>
    <row r="85" spans="2:9" ht="25.95" customHeight="1" outlineLevel="2">
      <c r="B85" s="560"/>
      <c r="C85" s="557"/>
      <c r="D85" s="43" t="s">
        <v>147</v>
      </c>
      <c r="E85" s="32">
        <v>1</v>
      </c>
      <c r="F85" s="36" t="s">
        <v>148</v>
      </c>
      <c r="G85" s="36" t="s">
        <v>149</v>
      </c>
      <c r="H85" s="32">
        <v>1</v>
      </c>
      <c r="I85" s="38"/>
    </row>
    <row r="86" spans="2:9" ht="25.95" customHeight="1" outlineLevel="2">
      <c r="B86" s="560"/>
      <c r="C86" s="557"/>
      <c r="D86" s="43" t="s">
        <v>150</v>
      </c>
      <c r="E86" s="32">
        <v>1</v>
      </c>
      <c r="F86" s="557" t="s">
        <v>151</v>
      </c>
      <c r="G86" s="36" t="s">
        <v>152</v>
      </c>
      <c r="H86" s="32">
        <v>1</v>
      </c>
      <c r="I86" s="38"/>
    </row>
    <row r="87" spans="2:9" ht="25.95" customHeight="1" outlineLevel="2">
      <c r="B87" s="560"/>
      <c r="C87" s="557"/>
      <c r="D87" s="43" t="s">
        <v>153</v>
      </c>
      <c r="E87" s="32">
        <v>1</v>
      </c>
      <c r="F87" s="557"/>
      <c r="G87" s="5" t="s">
        <v>154</v>
      </c>
      <c r="H87" s="32">
        <v>1</v>
      </c>
      <c r="I87" s="38"/>
    </row>
    <row r="88" spans="2:9" ht="25.95" customHeight="1" outlineLevel="1">
      <c r="B88" s="560"/>
      <c r="C88" s="557" t="s">
        <v>155</v>
      </c>
      <c r="D88" s="551" t="s">
        <v>156</v>
      </c>
      <c r="E88" s="552">
        <v>2</v>
      </c>
      <c r="F88" s="553" t="s">
        <v>157</v>
      </c>
      <c r="G88" s="5" t="s">
        <v>158</v>
      </c>
      <c r="H88" s="546">
        <v>2</v>
      </c>
      <c r="I88" s="547"/>
    </row>
    <row r="89" spans="2:9" ht="25.95" customHeight="1" outlineLevel="2">
      <c r="B89" s="560"/>
      <c r="C89" s="557"/>
      <c r="D89" s="551"/>
      <c r="E89" s="552"/>
      <c r="F89" s="553"/>
      <c r="G89" s="3" t="s">
        <v>159</v>
      </c>
      <c r="H89" s="546"/>
      <c r="I89" s="547"/>
    </row>
    <row r="90" spans="2:9" ht="25.95" customHeight="1" outlineLevel="2">
      <c r="B90" s="560"/>
      <c r="C90" s="557"/>
      <c r="D90" s="551"/>
      <c r="E90" s="552"/>
      <c r="F90" s="553"/>
      <c r="G90" s="4" t="s">
        <v>160</v>
      </c>
      <c r="H90" s="546"/>
      <c r="I90" s="547"/>
    </row>
    <row r="91" spans="2:9" ht="25.95" customHeight="1" outlineLevel="2">
      <c r="B91" s="560"/>
      <c r="C91" s="557"/>
      <c r="D91" s="43" t="s">
        <v>161</v>
      </c>
      <c r="E91" s="32">
        <v>4</v>
      </c>
      <c r="F91" s="553"/>
      <c r="G91" s="4" t="s">
        <v>162</v>
      </c>
      <c r="H91" s="40">
        <v>4</v>
      </c>
      <c r="I91" s="38"/>
    </row>
    <row r="92" spans="2:9" ht="25.95" customHeight="1" outlineLevel="2">
      <c r="B92" s="560"/>
      <c r="C92" s="557"/>
      <c r="D92" s="554" t="s">
        <v>163</v>
      </c>
      <c r="E92" s="552">
        <v>2</v>
      </c>
      <c r="F92" s="553"/>
      <c r="G92" s="4" t="s">
        <v>164</v>
      </c>
      <c r="H92" s="546">
        <v>2</v>
      </c>
      <c r="I92" s="547"/>
    </row>
    <row r="93" spans="2:9" ht="25.95" customHeight="1" outlineLevel="2">
      <c r="B93" s="560"/>
      <c r="C93" s="557"/>
      <c r="D93" s="554"/>
      <c r="E93" s="552"/>
      <c r="F93" s="553"/>
      <c r="G93" s="3" t="s">
        <v>165</v>
      </c>
      <c r="H93" s="546"/>
      <c r="I93" s="547"/>
    </row>
    <row r="94" spans="2:9" ht="25.95" customHeight="1" outlineLevel="2">
      <c r="B94" s="560"/>
      <c r="C94" s="557"/>
      <c r="D94" s="554"/>
      <c r="E94" s="552"/>
      <c r="F94" s="553"/>
      <c r="G94" s="4" t="s">
        <v>166</v>
      </c>
      <c r="H94" s="546"/>
      <c r="I94" s="547"/>
    </row>
    <row r="95" spans="2:9" ht="25.95" customHeight="1" outlineLevel="1">
      <c r="B95" s="560"/>
      <c r="C95" s="557" t="s">
        <v>167</v>
      </c>
      <c r="D95" s="554" t="s">
        <v>168</v>
      </c>
      <c r="E95" s="552">
        <v>2</v>
      </c>
      <c r="F95" s="553" t="s">
        <v>169</v>
      </c>
      <c r="G95" s="5" t="s">
        <v>170</v>
      </c>
      <c r="H95" s="546">
        <v>2</v>
      </c>
      <c r="I95" s="547"/>
    </row>
    <row r="96" spans="2:9" ht="25.95" customHeight="1" outlineLevel="2">
      <c r="B96" s="560"/>
      <c r="C96" s="557"/>
      <c r="D96" s="554"/>
      <c r="E96" s="552"/>
      <c r="F96" s="553"/>
      <c r="G96" s="3" t="s">
        <v>171</v>
      </c>
      <c r="H96" s="546"/>
      <c r="I96" s="547"/>
    </row>
    <row r="97" spans="2:9" ht="25.95" customHeight="1" outlineLevel="2">
      <c r="B97" s="560"/>
      <c r="C97" s="557"/>
      <c r="D97" s="554"/>
      <c r="E97" s="552"/>
      <c r="F97" s="553"/>
      <c r="G97" s="3" t="s">
        <v>172</v>
      </c>
      <c r="H97" s="546"/>
      <c r="I97" s="547"/>
    </row>
    <row r="98" spans="2:9" ht="25.95" customHeight="1" outlineLevel="2">
      <c r="B98" s="560"/>
      <c r="C98" s="557"/>
      <c r="D98" s="554"/>
      <c r="E98" s="552"/>
      <c r="F98" s="553"/>
      <c r="G98" s="4" t="s">
        <v>173</v>
      </c>
      <c r="H98" s="546"/>
      <c r="I98" s="547"/>
    </row>
    <row r="99" spans="2:9" ht="25.95" customHeight="1" outlineLevel="2">
      <c r="B99" s="560"/>
      <c r="C99" s="557"/>
      <c r="D99" s="554" t="s">
        <v>174</v>
      </c>
      <c r="E99" s="552">
        <v>2</v>
      </c>
      <c r="F99" s="553"/>
      <c r="G99" s="5" t="s">
        <v>170</v>
      </c>
      <c r="H99" s="546">
        <v>2</v>
      </c>
      <c r="I99" s="547"/>
    </row>
    <row r="100" spans="2:9" ht="25.95" customHeight="1" outlineLevel="2">
      <c r="B100" s="560"/>
      <c r="C100" s="557"/>
      <c r="D100" s="554"/>
      <c r="E100" s="552"/>
      <c r="F100" s="553"/>
      <c r="G100" s="3" t="s">
        <v>171</v>
      </c>
      <c r="H100" s="546"/>
      <c r="I100" s="547"/>
    </row>
    <row r="101" spans="2:9" ht="25.95" customHeight="1" outlineLevel="2">
      <c r="B101" s="560"/>
      <c r="C101" s="557"/>
      <c r="D101" s="554"/>
      <c r="E101" s="552"/>
      <c r="F101" s="553"/>
      <c r="G101" s="3" t="s">
        <v>172</v>
      </c>
      <c r="H101" s="546"/>
      <c r="I101" s="547"/>
    </row>
    <row r="102" spans="2:9" ht="25.95" customHeight="1" outlineLevel="2">
      <c r="B102" s="560"/>
      <c r="C102" s="557"/>
      <c r="D102" s="554"/>
      <c r="E102" s="552"/>
      <c r="F102" s="553"/>
      <c r="G102" s="4" t="s">
        <v>173</v>
      </c>
      <c r="H102" s="546"/>
      <c r="I102" s="547"/>
    </row>
    <row r="103" spans="2:9" ht="25.95" customHeight="1" outlineLevel="2">
      <c r="B103" s="560"/>
      <c r="C103" s="557"/>
      <c r="D103" s="554" t="s">
        <v>175</v>
      </c>
      <c r="E103" s="552">
        <v>2</v>
      </c>
      <c r="F103" s="553"/>
      <c r="G103" s="5" t="s">
        <v>170</v>
      </c>
      <c r="H103" s="546">
        <v>2</v>
      </c>
      <c r="I103" s="547"/>
    </row>
    <row r="104" spans="2:9" ht="25.95" customHeight="1" outlineLevel="2">
      <c r="B104" s="560"/>
      <c r="C104" s="557"/>
      <c r="D104" s="554"/>
      <c r="E104" s="552"/>
      <c r="F104" s="553"/>
      <c r="G104" s="3" t="s">
        <v>171</v>
      </c>
      <c r="H104" s="546"/>
      <c r="I104" s="547"/>
    </row>
    <row r="105" spans="2:9" ht="25.95" customHeight="1" outlineLevel="2">
      <c r="B105" s="560"/>
      <c r="C105" s="557"/>
      <c r="D105" s="554"/>
      <c r="E105" s="552"/>
      <c r="F105" s="553"/>
      <c r="G105" s="3" t="s">
        <v>172</v>
      </c>
      <c r="H105" s="546"/>
      <c r="I105" s="547"/>
    </row>
    <row r="106" spans="2:9" ht="25.95" customHeight="1" outlineLevel="1">
      <c r="B106" s="560"/>
      <c r="C106" s="557"/>
      <c r="D106" s="554"/>
      <c r="E106" s="552"/>
      <c r="F106" s="565"/>
      <c r="G106" s="2" t="s">
        <v>173</v>
      </c>
      <c r="H106" s="546"/>
      <c r="I106" s="547"/>
    </row>
    <row r="107" spans="2:9" ht="25.95" customHeight="1" outlineLevel="2">
      <c r="B107" s="560"/>
      <c r="C107" s="557" t="s">
        <v>176</v>
      </c>
      <c r="D107" s="43" t="s">
        <v>177</v>
      </c>
      <c r="E107" s="35">
        <v>2</v>
      </c>
      <c r="F107" s="5" t="s">
        <v>178</v>
      </c>
      <c r="G107" s="20" t="s">
        <v>181</v>
      </c>
      <c r="H107" s="32">
        <v>2</v>
      </c>
      <c r="I107" s="38"/>
    </row>
    <row r="108" spans="2:9" ht="25.95" customHeight="1" outlineLevel="2">
      <c r="B108" s="560"/>
      <c r="C108" s="557"/>
      <c r="D108" s="43" t="s">
        <v>182</v>
      </c>
      <c r="E108" s="35">
        <v>2</v>
      </c>
      <c r="F108" s="3" t="s">
        <v>179</v>
      </c>
      <c r="G108" s="30" t="s">
        <v>183</v>
      </c>
      <c r="H108" s="32">
        <v>2</v>
      </c>
      <c r="I108" s="38"/>
    </row>
    <row r="109" spans="2:9" ht="25.95" customHeight="1" outlineLevel="1" thickBot="1">
      <c r="B109" s="561"/>
      <c r="C109" s="558"/>
      <c r="D109" s="49" t="s">
        <v>184</v>
      </c>
      <c r="E109" s="44">
        <v>2</v>
      </c>
      <c r="F109" s="26" t="s">
        <v>180</v>
      </c>
      <c r="G109" s="27" t="s">
        <v>185</v>
      </c>
      <c r="H109" s="39">
        <v>2</v>
      </c>
      <c r="I109" s="41"/>
    </row>
    <row r="110" spans="2:9" ht="57.6">
      <c r="B110" s="559" t="s">
        <v>186</v>
      </c>
      <c r="C110" s="42" t="s">
        <v>187</v>
      </c>
      <c r="D110" s="29" t="s">
        <v>188</v>
      </c>
      <c r="E110" s="31">
        <v>6</v>
      </c>
      <c r="F110" s="42" t="s">
        <v>189</v>
      </c>
      <c r="G110" s="24" t="s">
        <v>190</v>
      </c>
      <c r="H110" s="31">
        <v>6</v>
      </c>
      <c r="I110" s="37"/>
    </row>
    <row r="111" spans="2:9" ht="25.95" customHeight="1" outlineLevel="1">
      <c r="B111" s="560"/>
      <c r="C111" s="557" t="s">
        <v>191</v>
      </c>
      <c r="D111" s="554" t="s">
        <v>192</v>
      </c>
      <c r="E111" s="552">
        <v>3</v>
      </c>
      <c r="F111" s="553" t="s">
        <v>193</v>
      </c>
      <c r="G111" s="5" t="s">
        <v>194</v>
      </c>
      <c r="H111" s="546">
        <v>3</v>
      </c>
      <c r="I111" s="547"/>
    </row>
    <row r="112" spans="2:9" ht="25.95" customHeight="1" outlineLevel="2">
      <c r="B112" s="560"/>
      <c r="C112" s="557"/>
      <c r="D112" s="554"/>
      <c r="E112" s="552"/>
      <c r="F112" s="553"/>
      <c r="G112" s="3" t="s">
        <v>195</v>
      </c>
      <c r="H112" s="546"/>
      <c r="I112" s="547"/>
    </row>
    <row r="113" spans="2:9" ht="25.95" customHeight="1" outlineLevel="2">
      <c r="B113" s="560"/>
      <c r="C113" s="557"/>
      <c r="D113" s="554"/>
      <c r="E113" s="552"/>
      <c r="F113" s="553"/>
      <c r="G113" s="2" t="s">
        <v>196</v>
      </c>
      <c r="H113" s="546"/>
      <c r="I113" s="547"/>
    </row>
    <row r="114" spans="2:9" ht="43.2" outlineLevel="2">
      <c r="B114" s="560"/>
      <c r="C114" s="557"/>
      <c r="D114" s="43" t="s">
        <v>197</v>
      </c>
      <c r="E114" s="32">
        <v>3</v>
      </c>
      <c r="F114" s="557"/>
      <c r="G114" s="2" t="s">
        <v>198</v>
      </c>
      <c r="H114" s="32">
        <v>3</v>
      </c>
      <c r="I114" s="38"/>
    </row>
    <row r="115" spans="2:9" ht="43.2" outlineLevel="1">
      <c r="B115" s="560"/>
      <c r="C115" s="36" t="s">
        <v>226</v>
      </c>
      <c r="D115" s="43" t="s">
        <v>199</v>
      </c>
      <c r="E115" s="32">
        <v>12</v>
      </c>
      <c r="F115" s="36" t="s">
        <v>200</v>
      </c>
      <c r="G115" s="5" t="s">
        <v>201</v>
      </c>
      <c r="H115" s="32">
        <v>12</v>
      </c>
      <c r="I115" s="38"/>
    </row>
    <row r="116" spans="2:9" ht="25.95" customHeight="1" outlineLevel="1">
      <c r="B116" s="560"/>
      <c r="C116" s="548" t="s">
        <v>227</v>
      </c>
      <c r="D116" s="551" t="s">
        <v>202</v>
      </c>
      <c r="E116" s="552">
        <v>3</v>
      </c>
      <c r="F116" s="553" t="s">
        <v>203</v>
      </c>
      <c r="G116" s="5" t="s">
        <v>204</v>
      </c>
      <c r="H116" s="546">
        <v>3</v>
      </c>
      <c r="I116" s="547"/>
    </row>
    <row r="117" spans="2:9" ht="25.95" customHeight="1" outlineLevel="2">
      <c r="B117" s="560"/>
      <c r="C117" s="549"/>
      <c r="D117" s="551"/>
      <c r="E117" s="552"/>
      <c r="F117" s="553"/>
      <c r="G117" s="3" t="s">
        <v>205</v>
      </c>
      <c r="H117" s="546"/>
      <c r="I117" s="547"/>
    </row>
    <row r="118" spans="2:9" ht="25.95" customHeight="1" outlineLevel="2">
      <c r="B118" s="560"/>
      <c r="C118" s="549"/>
      <c r="D118" s="551"/>
      <c r="E118" s="552"/>
      <c r="F118" s="553"/>
      <c r="G118" s="3" t="s">
        <v>206</v>
      </c>
      <c r="H118" s="546"/>
      <c r="I118" s="547"/>
    </row>
    <row r="119" spans="2:9" ht="25.95" customHeight="1" outlineLevel="2">
      <c r="B119" s="560"/>
      <c r="C119" s="549"/>
      <c r="D119" s="551"/>
      <c r="E119" s="552"/>
      <c r="F119" s="553"/>
      <c r="G119" s="4" t="s">
        <v>207</v>
      </c>
      <c r="H119" s="546"/>
      <c r="I119" s="547"/>
    </row>
    <row r="120" spans="2:9" ht="25.95" customHeight="1" outlineLevel="3">
      <c r="B120" s="560"/>
      <c r="C120" s="549"/>
      <c r="D120" s="554" t="s">
        <v>208</v>
      </c>
      <c r="E120" s="552">
        <v>3</v>
      </c>
      <c r="F120" s="553" t="s">
        <v>209</v>
      </c>
      <c r="G120" s="5" t="s">
        <v>204</v>
      </c>
      <c r="H120" s="546">
        <v>3</v>
      </c>
      <c r="I120" s="547"/>
    </row>
    <row r="121" spans="2:9" ht="25.95" customHeight="1" outlineLevel="3">
      <c r="B121" s="560"/>
      <c r="C121" s="549"/>
      <c r="D121" s="554"/>
      <c r="E121" s="552"/>
      <c r="F121" s="553"/>
      <c r="G121" s="3" t="s">
        <v>205</v>
      </c>
      <c r="H121" s="546"/>
      <c r="I121" s="547"/>
    </row>
    <row r="122" spans="2:9" ht="25.95" customHeight="1" outlineLevel="3">
      <c r="B122" s="560"/>
      <c r="C122" s="549"/>
      <c r="D122" s="554"/>
      <c r="E122" s="552"/>
      <c r="F122" s="553"/>
      <c r="G122" s="3" t="s">
        <v>206</v>
      </c>
      <c r="H122" s="546"/>
      <c r="I122" s="547"/>
    </row>
    <row r="123" spans="2:9" ht="25.95" customHeight="1" outlineLevel="1" thickBot="1">
      <c r="B123" s="561"/>
      <c r="C123" s="550"/>
      <c r="D123" s="555"/>
      <c r="E123" s="556"/>
      <c r="F123" s="562"/>
      <c r="G123" s="22" t="s">
        <v>207</v>
      </c>
      <c r="H123" s="563"/>
      <c r="I123" s="564"/>
    </row>
    <row r="124" spans="2:9" s="6" customFormat="1" ht="25.95" customHeight="1" thickBot="1">
      <c r="B124" s="543" t="s">
        <v>210</v>
      </c>
      <c r="C124" s="544"/>
      <c r="D124" s="544"/>
      <c r="E124" s="47">
        <f>SUM(E5:E123)</f>
        <v>100</v>
      </c>
      <c r="F124" s="545" t="s">
        <v>211</v>
      </c>
      <c r="G124" s="545"/>
      <c r="H124" s="47">
        <f>SUM(H5:H123)</f>
        <v>93.3</v>
      </c>
      <c r="I124" s="28"/>
    </row>
    <row r="125" spans="2:9" ht="25.95" customHeight="1"/>
    <row r="126" spans="2:9" ht="25.95" customHeight="1"/>
    <row r="127" spans="2:9" ht="25.95" customHeight="1"/>
    <row r="128" spans="2:9" ht="25.95" customHeight="1"/>
  </sheetData>
  <mergeCells count="141">
    <mergeCell ref="C11:C16"/>
    <mergeCell ref="D11:D14"/>
    <mergeCell ref="E11:E14"/>
    <mergeCell ref="G11:G14"/>
    <mergeCell ref="H11:H14"/>
    <mergeCell ref="I11:I14"/>
    <mergeCell ref="B2:H2"/>
    <mergeCell ref="B5:B22"/>
    <mergeCell ref="C5:C10"/>
    <mergeCell ref="D5:D6"/>
    <mergeCell ref="E5:E6"/>
    <mergeCell ref="G5:G6"/>
    <mergeCell ref="H5:H6"/>
    <mergeCell ref="C17:C22"/>
    <mergeCell ref="D18:D19"/>
    <mergeCell ref="E18:E19"/>
    <mergeCell ref="F18:F19"/>
    <mergeCell ref="H18:H19"/>
    <mergeCell ref="I18:I19"/>
    <mergeCell ref="D20:D22"/>
    <mergeCell ref="E20:E22"/>
    <mergeCell ref="F20:F22"/>
    <mergeCell ref="H20:H22"/>
    <mergeCell ref="I20:I22"/>
    <mergeCell ref="I5:I6"/>
    <mergeCell ref="H33:H37"/>
    <mergeCell ref="I33:I37"/>
    <mergeCell ref="D39:D44"/>
    <mergeCell ref="E39:E44"/>
    <mergeCell ref="G39:G44"/>
    <mergeCell ref="H39:H44"/>
    <mergeCell ref="I39:I44"/>
    <mergeCell ref="I23:I26"/>
    <mergeCell ref="D28:D30"/>
    <mergeCell ref="E28:E30"/>
    <mergeCell ref="F28:F30"/>
    <mergeCell ref="H28:H30"/>
    <mergeCell ref="I28:I30"/>
    <mergeCell ref="D23:D26"/>
    <mergeCell ref="E23:E26"/>
    <mergeCell ref="F23:F26"/>
    <mergeCell ref="H23:H26"/>
    <mergeCell ref="D33:D37"/>
    <mergeCell ref="E33:E37"/>
    <mergeCell ref="G33:G37"/>
    <mergeCell ref="G56:G60"/>
    <mergeCell ref="H56:H60"/>
    <mergeCell ref="D45:D48"/>
    <mergeCell ref="E45:E48"/>
    <mergeCell ref="G45:G48"/>
    <mergeCell ref="H45:H48"/>
    <mergeCell ref="I45:I48"/>
    <mergeCell ref="D49:D51"/>
    <mergeCell ref="E49:E51"/>
    <mergeCell ref="G49:G51"/>
    <mergeCell ref="H49:H51"/>
    <mergeCell ref="I49:I51"/>
    <mergeCell ref="H65:H69"/>
    <mergeCell ref="I65:I69"/>
    <mergeCell ref="D70:D73"/>
    <mergeCell ref="E70:E73"/>
    <mergeCell ref="H70:H73"/>
    <mergeCell ref="I70:I73"/>
    <mergeCell ref="I56:I60"/>
    <mergeCell ref="C61:C76"/>
    <mergeCell ref="D61:D64"/>
    <mergeCell ref="E61:E64"/>
    <mergeCell ref="G61:G64"/>
    <mergeCell ref="H61:H64"/>
    <mergeCell ref="I61:I64"/>
    <mergeCell ref="D65:D69"/>
    <mergeCell ref="E65:E69"/>
    <mergeCell ref="G65:G69"/>
    <mergeCell ref="C52:C60"/>
    <mergeCell ref="D52:D54"/>
    <mergeCell ref="E52:E54"/>
    <mergeCell ref="G52:G54"/>
    <mergeCell ref="H52:H54"/>
    <mergeCell ref="I52:I54"/>
    <mergeCell ref="D56:D60"/>
    <mergeCell ref="E56:E60"/>
    <mergeCell ref="D74:D76"/>
    <mergeCell ref="E74:E76"/>
    <mergeCell ref="H74:H76"/>
    <mergeCell ref="I74:I76"/>
    <mergeCell ref="B77:B109"/>
    <mergeCell ref="C77:C87"/>
    <mergeCell ref="D81:D83"/>
    <mergeCell ref="E81:E83"/>
    <mergeCell ref="F81:F83"/>
    <mergeCell ref="H81:H83"/>
    <mergeCell ref="B23:B76"/>
    <mergeCell ref="C23:C32"/>
    <mergeCell ref="C33:C51"/>
    <mergeCell ref="I81:I83"/>
    <mergeCell ref="F86:F87"/>
    <mergeCell ref="C88:C94"/>
    <mergeCell ref="D88:D90"/>
    <mergeCell ref="E88:E90"/>
    <mergeCell ref="F88:F94"/>
    <mergeCell ref="H88:H90"/>
    <mergeCell ref="I88:I90"/>
    <mergeCell ref="D92:D94"/>
    <mergeCell ref="E92:E94"/>
    <mergeCell ref="H92:H94"/>
    <mergeCell ref="I92:I94"/>
    <mergeCell ref="C95:C106"/>
    <mergeCell ref="D95:D98"/>
    <mergeCell ref="E95:E98"/>
    <mergeCell ref="F95:F106"/>
    <mergeCell ref="H95:H98"/>
    <mergeCell ref="I95:I98"/>
    <mergeCell ref="D99:D102"/>
    <mergeCell ref="E99:E102"/>
    <mergeCell ref="C107:C109"/>
    <mergeCell ref="B110:B123"/>
    <mergeCell ref="C111:C114"/>
    <mergeCell ref="D111:D113"/>
    <mergeCell ref="E111:E113"/>
    <mergeCell ref="F111:F114"/>
    <mergeCell ref="F120:F123"/>
    <mergeCell ref="H99:H102"/>
    <mergeCell ref="I99:I102"/>
    <mergeCell ref="D103:D106"/>
    <mergeCell ref="E103:E106"/>
    <mergeCell ref="H103:H106"/>
    <mergeCell ref="I103:I106"/>
    <mergeCell ref="H120:H123"/>
    <mergeCell ref="I120:I123"/>
    <mergeCell ref="B124:D124"/>
    <mergeCell ref="F124:G124"/>
    <mergeCell ref="H111:H113"/>
    <mergeCell ref="I111:I113"/>
    <mergeCell ref="C116:C123"/>
    <mergeCell ref="D116:D119"/>
    <mergeCell ref="E116:E119"/>
    <mergeCell ref="F116:F119"/>
    <mergeCell ref="H116:H119"/>
    <mergeCell ref="I116:I119"/>
    <mergeCell ref="D120:D123"/>
    <mergeCell ref="E120:E123"/>
  </mergeCells>
  <phoneticPr fontId="15" type="noConversion"/>
  <pageMargins left="0.70866141732283472" right="0.70866141732283472" top="0.74803149606299213" bottom="0.74803149606299213" header="0.31496062992125984" footer="0.31496062992125984"/>
  <pageSetup paperSize="9" scale="63" orientation="landscape" verticalDpi="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6</vt:i4>
      </vt:variant>
    </vt:vector>
  </HeadingPairs>
  <TitlesOfParts>
    <vt:vector size="11" baseType="lpstr">
      <vt:lpstr>2021年度西青区住建委评分表</vt:lpstr>
      <vt:lpstr>2021年度西青区住建委评分表 (3)</vt:lpstr>
      <vt:lpstr>2021年度西青区住建委评分表 (草稿)</vt:lpstr>
      <vt:lpstr>2021年度西青区住建委评分表 (2)</vt:lpstr>
      <vt:lpstr>2020年度部门整体支出评价指标体系及评分表 (2)</vt:lpstr>
      <vt:lpstr>'2021年度西青区住建委评分表'!Print_Area</vt:lpstr>
      <vt:lpstr>'2020年度部门整体支出评价指标体系及评分表 (2)'!Print_Titles</vt:lpstr>
      <vt:lpstr>'2021年度西青区住建委评分表'!Print_Titles</vt:lpstr>
      <vt:lpstr>'2021年度西青区住建委评分表 (2)'!Print_Titles</vt:lpstr>
      <vt:lpstr>'2021年度西青区住建委评分表 (3)'!Print_Titles</vt:lpstr>
      <vt:lpstr>'2021年度西青区住建委评分表 (草稿)'!Print_Titles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Micorosoft</cp:lastModifiedBy>
  <cp:lastPrinted>2022-11-13T08:13:40Z</cp:lastPrinted>
  <dcterms:created xsi:type="dcterms:W3CDTF">2021-06-21T10:24:00Z</dcterms:created>
  <dcterms:modified xsi:type="dcterms:W3CDTF">2022-11-25T02:35:22Z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